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14370" activeTab="4"/>
  </bookViews>
  <sheets>
    <sheet name="1C" sheetId="8" r:id="rId1"/>
    <sheet name="2C" sheetId="7" r:id="rId2"/>
    <sheet name="3C" sheetId="6" r:id="rId3"/>
    <sheet name="4C" sheetId="5" r:id="rId4"/>
    <sheet name="1C - 2C - 3C - 4C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T3" i="9" s="1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O3" i="9" s="1"/>
  <c r="J102" i="9"/>
  <c r="J110" i="9"/>
  <c r="J118" i="9"/>
  <c r="J126" i="9"/>
  <c r="J134" i="9"/>
  <c r="J142" i="9"/>
  <c r="J150" i="9"/>
  <c r="J158" i="9"/>
  <c r="J166" i="9"/>
  <c r="J174" i="9"/>
  <c r="J182" i="9"/>
  <c r="J190" i="9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J3" i="9" s="1"/>
  <c r="D21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B213" i="9" l="1"/>
  <c r="E3" i="9"/>
  <c r="G213" i="9"/>
  <c r="L21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<sst xmlns="http://schemas.openxmlformats.org/spreadsheetml/2006/main" count="74" uniqueCount="26">
  <si>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</si>
  <si>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</si>
  <si>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</si>
  <si>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</si>
  <si>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</si>
  <si>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</si>
  <si>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</si>
  <si>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</si>
  <si>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</si>
  <si>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</si>
  <si>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</si>
  <si>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</si>
  <si>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</si>
  <si>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</si>
  <si>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</si>
  <si>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</si>
  <si>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</si>
  <si>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</si>
  <si>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</si>
  <si>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</si>
  <si>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</si>
  <si>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1C</t>
  </si>
  <si>
    <t>Norm CO2</t>
  </si>
  <si>
    <t>2C</t>
  </si>
  <si>
    <t>3C</t>
  </si>
  <si>
    <t>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</si>
</sst>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1-4C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'1C - 2C - 3C - 4C'!$B$1:$E$1</c:f>
              <c:strCache>
                <c:ptCount val="1"/>
                <c:pt idx="0">
                  <c:v>1C</c:v>
                </c:pt>
              </c:strCache>
            </c:strRef>
          </c:tx>
          <c:marker>
            <c:symbol val="none"/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- 4C'!$E$3:$E$212</c:f>
              <c:numCache>
                <c:formatCode>0.000</c:formatCode>
                <c:ptCount val="210"/>
                <c:pt idx="0">
                  <c:v>6.2102933566658872E-2</c:v>
                </c:pt>
                <c:pt idx="1">
                  <c:v>7.1899514944718315E-2</c:v>
                </c:pt>
                <c:pt idx="2">
                  <c:v>5.9342871698711809E-2</c:v>
                </c:pt>
                <c:pt idx="3">
                  <c:v>4.1314749129370318E-2</c:v>
                </c:pt>
                <c:pt idx="4">
                  <c:v>5.7206806478182534E-2</c:v>
                </c:pt>
                <c:pt idx="5">
                  <c:v>7.6250056699370711E-2</c:v>
                </c:pt>
                <c:pt idx="6">
                  <c:v>7.2889024028384666E-2</c:v>
                </c:pt>
                <c:pt idx="7">
                  <c:v>7.3999511980803206E-2</c:v>
                </c:pt>
                <c:pt idx="8">
                  <c:v>7.5526526953991577E-2</c:v>
                </c:pt>
                <c:pt idx="9">
                  <c:v>9.3942454770413644E-2</c:v>
                </c:pt>
                <c:pt idx="10">
                  <c:v>9.2940595597448966E-2</c:v>
                </c:pt>
                <c:pt idx="11">
                  <c:v>9.2743936769289589E-2</c:v>
                </c:pt>
                <c:pt idx="12">
                  <c:v>9.1534772288798874E-2</c:v>
                </c:pt>
                <c:pt idx="13">
                  <c:v>8.7355483816115007E-2</c:v>
                </c:pt>
                <c:pt idx="14">
                  <c:v>0.10151932196185129</c:v>
                </c:pt>
                <c:pt idx="15">
                  <c:v>8.5141163521670518E-2</c:v>
                </c:pt>
                <c:pt idx="16">
                  <c:v>8.1661642874377022E-2</c:v>
                </c:pt>
                <c:pt idx="17">
                  <c:v>7.5906870842133586E-2</c:v>
                </c:pt>
                <c:pt idx="18">
                  <c:v>8.1314234848810604E-2</c:v>
                </c:pt>
                <c:pt idx="19">
                  <c:v>8.0789079048587231E-2</c:v>
                </c:pt>
                <c:pt idx="20">
                  <c:v>8.4844952009038868E-2</c:v>
                </c:pt>
                <c:pt idx="21">
                  <c:v>8.9351066161631409E-2</c:v>
                </c:pt>
                <c:pt idx="22">
                  <c:v>0.10314489335438995</c:v>
                </c:pt>
                <c:pt idx="23">
                  <c:v>0.10819989756124267</c:v>
                </c:pt>
                <c:pt idx="24">
                  <c:v>0.11162023042779977</c:v>
                </c:pt>
                <c:pt idx="25">
                  <c:v>0.12878207880644107</c:v>
                </c:pt>
                <c:pt idx="26">
                  <c:v>0.11641942034353436</c:v>
                </c:pt>
                <c:pt idx="27">
                  <c:v>0.12050487507518814</c:v>
                </c:pt>
                <c:pt idx="28">
                  <c:v>0.11814567733883435</c:v>
                </c:pt>
                <c:pt idx="29">
                  <c:v>0.11641942034353372</c:v>
                </c:pt>
                <c:pt idx="30">
                  <c:v>0.12035412587778045</c:v>
                </c:pt>
                <c:pt idx="31">
                  <c:v>0.12503212412897613</c:v>
                </c:pt>
                <c:pt idx="32">
                  <c:v>0.1246986511443212</c:v>
                </c:pt>
                <c:pt idx="33">
                  <c:v>0.12775268917014188</c:v>
                </c:pt>
                <c:pt idx="34">
                  <c:v>0.12902115384620297</c:v>
                </c:pt>
                <c:pt idx="35">
                  <c:v>0.13368519281815311</c:v>
                </c:pt>
                <c:pt idx="36">
                  <c:v>0.10666051633986524</c:v>
                </c:pt>
                <c:pt idx="37">
                  <c:v>0.1043745457605517</c:v>
                </c:pt>
                <c:pt idx="38">
                  <c:v>0.10419181046623975</c:v>
                </c:pt>
                <c:pt idx="39">
                  <c:v>0.10471696626646279</c:v>
                </c:pt>
                <c:pt idx="40">
                  <c:v>0.10624398123965148</c:v>
                </c:pt>
                <c:pt idx="41">
                  <c:v>9.924461886617067E-2</c:v>
                </c:pt>
                <c:pt idx="42">
                  <c:v>0.11240051779821975</c:v>
                </c:pt>
                <c:pt idx="43">
                  <c:v>0.12538758736051206</c:v>
                </c:pt>
                <c:pt idx="44">
                  <c:v>0.1265482913340755</c:v>
                </c:pt>
                <c:pt idx="45">
                  <c:v>0.12838233327020654</c:v>
                </c:pt>
                <c:pt idx="46">
                  <c:v>0.12943266910898635</c:v>
                </c:pt>
                <c:pt idx="47">
                  <c:v>0.11063975149579507</c:v>
                </c:pt>
                <c:pt idx="48">
                  <c:v>0.1124333719720802</c:v>
                </c:pt>
                <c:pt idx="49">
                  <c:v>0.11851665713527515</c:v>
                </c:pt>
                <c:pt idx="50">
                  <c:v>0.11605294686074827</c:v>
                </c:pt>
                <c:pt idx="51">
                  <c:v>0.11651795054733355</c:v>
                </c:pt>
                <c:pt idx="52">
                  <c:v>0.11503940416051703</c:v>
                </c:pt>
                <c:pt idx="53">
                  <c:v>0.10828860896541111</c:v>
                </c:pt>
                <c:pt idx="54">
                  <c:v>0.11244897830514734</c:v>
                </c:pt>
                <c:pt idx="55">
                  <c:v>0.10527497624054724</c:v>
                </c:pt>
                <c:pt idx="56">
                  <c:v>0.10447149101273835</c:v>
                </c:pt>
                <c:pt idx="57">
                  <c:v>9.2627553982355698E-2</c:v>
                </c:pt>
                <c:pt idx="58">
                  <c:v>9.9360294693850937E-2</c:v>
                </c:pt>
                <c:pt idx="59">
                  <c:v>9.9618828832089043E-2</c:v>
                </c:pt>
                <c:pt idx="60">
                  <c:v>9.7967522190270273E-2</c:v>
                </c:pt>
                <c:pt idx="61">
                  <c:v>0.10071453325314791</c:v>
                </c:pt>
                <c:pt idx="62">
                  <c:v>9.3220429182204578E-2</c:v>
                </c:pt>
                <c:pt idx="63">
                  <c:v>9.7291948872945233E-2</c:v>
                </c:pt>
                <c:pt idx="64">
                  <c:v>9.2586604205305803E-2</c:v>
                </c:pt>
                <c:pt idx="65">
                  <c:v>9.1919118411727591E-2</c:v>
                </c:pt>
                <c:pt idx="66">
                  <c:v>0.10263586412499409</c:v>
                </c:pt>
                <c:pt idx="67">
                  <c:v>0.10368617572544082</c:v>
                </c:pt>
                <c:pt idx="68">
                  <c:v>0.10293206755818085</c:v>
                </c:pt>
                <c:pt idx="69">
                  <c:v>9.5744106214334893E-2</c:v>
                </c:pt>
                <c:pt idx="70">
                  <c:v>9.1898290726305287E-2</c:v>
                </c:pt>
                <c:pt idx="71">
                  <c:v>8.2039152908905316E-2</c:v>
                </c:pt>
                <c:pt idx="72">
                  <c:v>7.0101526870105513E-2</c:v>
                </c:pt>
                <c:pt idx="73">
                  <c:v>7.9884165127808868E-2</c:v>
                </c:pt>
                <c:pt idx="74">
                  <c:v>8.0500360129724169E-2</c:v>
                </c:pt>
                <c:pt idx="75">
                  <c:v>7.833016773625974E-2</c:v>
                </c:pt>
                <c:pt idx="76">
                  <c:v>6.1168761475540782E-2</c:v>
                </c:pt>
                <c:pt idx="77">
                  <c:v>5.7158273256256074E-2</c:v>
                </c:pt>
                <c:pt idx="78">
                  <c:v>5.9811422912151031E-2</c:v>
                </c:pt>
                <c:pt idx="79">
                  <c:v>5.193449303433853E-2</c:v>
                </c:pt>
                <c:pt idx="80">
                  <c:v>4.2514925691379435E-2</c:v>
                </c:pt>
                <c:pt idx="81">
                  <c:v>4.15328537283189E-2</c:v>
                </c:pt>
                <c:pt idx="82">
                  <c:v>4.2418492597509565E-2</c:v>
                </c:pt>
                <c:pt idx="83">
                  <c:v>5.8257093840296523E-2</c:v>
                </c:pt>
                <c:pt idx="84">
                  <c:v>6.0616291576650952E-2</c:v>
                </c:pt>
                <c:pt idx="85">
                  <c:v>6.1408093277192641E-2</c:v>
                </c:pt>
                <c:pt idx="86">
                  <c:v>6.7232844302150124E-2</c:v>
                </c:pt>
                <c:pt idx="87">
                  <c:v>6.6590100920351503E-2</c:v>
                </c:pt>
                <c:pt idx="88">
                  <c:v>6.5722508455327594E-2</c:v>
                </c:pt>
                <c:pt idx="89">
                  <c:v>6.7427271203172268E-2</c:v>
                </c:pt>
                <c:pt idx="90">
                  <c:v>7.1655904418626459E-2</c:v>
                </c:pt>
                <c:pt idx="91">
                  <c:v>6.7898962817925179E-2</c:v>
                </c:pt>
                <c:pt idx="92">
                  <c:v>7.4769876884273903E-2</c:v>
                </c:pt>
                <c:pt idx="93">
                  <c:v>7.3283259132598408E-2</c:v>
                </c:pt>
                <c:pt idx="94">
                  <c:v>7.4343839730044395E-2</c:v>
                </c:pt>
                <c:pt idx="95">
                  <c:v>6.9138528443706312E-2</c:v>
                </c:pt>
                <c:pt idx="96">
                  <c:v>3.8847402454099886E-2</c:v>
                </c:pt>
                <c:pt idx="97">
                  <c:v>4.0183618847564141E-2</c:v>
                </c:pt>
                <c:pt idx="98">
                  <c:v>4.9809655738869113E-2</c:v>
                </c:pt>
                <c:pt idx="99">
                  <c:v>5.2298108425176223E-2</c:v>
                </c:pt>
                <c:pt idx="100">
                  <c:v>6.2009080239119788E-2</c:v>
                </c:pt>
                <c:pt idx="101">
                  <c:v>7.6141231283018918E-2</c:v>
                </c:pt>
                <c:pt idx="102">
                  <c:v>8.4651101901887793E-2</c:v>
                </c:pt>
                <c:pt idx="103">
                  <c:v>8.3342240004313478E-2</c:v>
                </c:pt>
                <c:pt idx="104">
                  <c:v>8.3382621066938181E-2</c:v>
                </c:pt>
                <c:pt idx="105">
                  <c:v>8.4045143579194431E-2</c:v>
                </c:pt>
                <c:pt idx="106">
                  <c:v>8.6256175312093425E-2</c:v>
                </c:pt>
                <c:pt idx="107">
                  <c:v>8.6759844944306358E-2</c:v>
                </c:pt>
                <c:pt idx="108">
                  <c:v>7.221842207182616E-2</c:v>
                </c:pt>
                <c:pt idx="109">
                  <c:v>8.2091494930138925E-2</c:v>
                </c:pt>
                <c:pt idx="110">
                  <c:v>8.2474320737007778E-2</c:v>
                </c:pt>
                <c:pt idx="111">
                  <c:v>8.4259869848434255E-2</c:v>
                </c:pt>
                <c:pt idx="112">
                  <c:v>9.1567090066010784E-2</c:v>
                </c:pt>
                <c:pt idx="113">
                  <c:v>8.6194259604792808E-2</c:v>
                </c:pt>
                <c:pt idx="114">
                  <c:v>8.4142064593048016E-2</c:v>
                </c:pt>
                <c:pt idx="115">
                  <c:v>8.2725409675198716E-2</c:v>
                </c:pt>
                <c:pt idx="116">
                  <c:v>8.0366211938844287E-2</c:v>
                </c:pt>
                <c:pt idx="117">
                  <c:v>7.8136269152442539E-2</c:v>
                </c:pt>
                <c:pt idx="118">
                  <c:v>7.3491116995661146E-2</c:v>
                </c:pt>
                <c:pt idx="119">
                  <c:v>8.1516212876930699E-2</c:v>
                </c:pt>
                <c:pt idx="120">
                  <c:v>7.6490790441279793E-2</c:v>
                </c:pt>
                <c:pt idx="121">
                  <c:v>8.5673342131787553E-2</c:v>
                </c:pt>
                <c:pt idx="122">
                  <c:v>8.9717973682896232E-2</c:v>
                </c:pt>
                <c:pt idx="123">
                  <c:v>9.3415639326360822E-2</c:v>
                </c:pt>
                <c:pt idx="124">
                  <c:v>9.4021581490165998E-2</c:v>
                </c:pt>
                <c:pt idx="125">
                  <c:v>7.5624098370987755E-2</c:v>
                </c:pt>
                <c:pt idx="126">
                  <c:v>9.4675992240342691E-2</c:v>
                </c:pt>
                <c:pt idx="127">
                  <c:v>9.484565249125218E-2</c:v>
                </c:pt>
                <c:pt idx="128">
                  <c:v>7.4573746373318817E-2</c:v>
                </c:pt>
                <c:pt idx="129">
                  <c:v>7.4163886243802601E-2</c:v>
                </c:pt>
                <c:pt idx="130">
                  <c:v>7.2677276571571664E-2</c:v>
                </c:pt>
                <c:pt idx="131">
                  <c:v>7.1955461943189247E-2</c:v>
                </c:pt>
                <c:pt idx="132">
                  <c:v>6.7939970045361023E-2</c:v>
                </c:pt>
                <c:pt idx="133">
                  <c:v>8.0224561991806845E-2</c:v>
                </c:pt>
                <c:pt idx="134">
                  <c:v>8.5136327731128933E-2</c:v>
                </c:pt>
                <c:pt idx="135">
                  <c:v>8.5790762719637731E-2</c:v>
                </c:pt>
                <c:pt idx="136">
                  <c:v>9.6826218923113827E-2</c:v>
                </c:pt>
                <c:pt idx="137">
                  <c:v>9.8094683599175586E-2</c:v>
                </c:pt>
                <c:pt idx="138">
                  <c:v>9.8135080820688128E-2</c:v>
                </c:pt>
                <c:pt idx="139">
                  <c:v>0.10146552699034909</c:v>
                </c:pt>
                <c:pt idx="140">
                  <c:v>8.8380463620906138E-2</c:v>
                </c:pt>
                <c:pt idx="141">
                  <c:v>8.8262007962375683E-2</c:v>
                </c:pt>
                <c:pt idx="142">
                  <c:v>8.8121937562111952E-2</c:v>
                </c:pt>
                <c:pt idx="143">
                  <c:v>8.6694620006008152E-2</c:v>
                </c:pt>
                <c:pt idx="144">
                  <c:v>9.1612257500827993E-2</c:v>
                </c:pt>
                <c:pt idx="145">
                  <c:v>8.4171633774242E-2</c:v>
                </c:pt>
                <c:pt idx="146">
                  <c:v>8.9352781419890545E-2</c:v>
                </c:pt>
                <c:pt idx="147">
                  <c:v>9.8314608347896737E-2</c:v>
                </c:pt>
                <c:pt idx="148">
                  <c:v>8.742988175532064E-2</c:v>
                </c:pt>
                <c:pt idx="149">
                  <c:v>9.2990270711382703E-2</c:v>
                </c:pt>
                <c:pt idx="150">
                  <c:v>7.8314068972647227E-2</c:v>
                </c:pt>
                <c:pt idx="151">
                  <c:v>8.3088492238268849E-2</c:v>
                </c:pt>
                <c:pt idx="152">
                  <c:v>8.3058910467067343E-2</c:v>
                </c:pt>
                <c:pt idx="153">
                  <c:v>7.1116332654010003E-2</c:v>
                </c:pt>
                <c:pt idx="154">
                  <c:v>7.0561578923694385E-2</c:v>
                </c:pt>
                <c:pt idx="155">
                  <c:v>6.4800935135952864E-2</c:v>
                </c:pt>
                <c:pt idx="156">
                  <c:v>6.7230119944467523E-2</c:v>
                </c:pt>
                <c:pt idx="157">
                  <c:v>6.6634977072083282E-2</c:v>
                </c:pt>
                <c:pt idx="158">
                  <c:v>7.2807136122608487E-2</c:v>
                </c:pt>
                <c:pt idx="159">
                  <c:v>5.6324481303144401E-2</c:v>
                </c:pt>
                <c:pt idx="160">
                  <c:v>6.029956790001486E-2</c:v>
                </c:pt>
                <c:pt idx="161">
                  <c:v>6.1064387182195465E-2</c:v>
                </c:pt>
                <c:pt idx="162">
                  <c:v>8.1185527943831673E-2</c:v>
                </c:pt>
                <c:pt idx="163">
                  <c:v>8.1328766411363607E-2</c:v>
                </c:pt>
                <c:pt idx="164">
                  <c:v>7.8592578878239325E-2</c:v>
                </c:pt>
                <c:pt idx="165">
                  <c:v>8.4382804437184267E-2</c:v>
                </c:pt>
                <c:pt idx="166">
                  <c:v>8.5233898253851151E-2</c:v>
                </c:pt>
                <c:pt idx="167">
                  <c:v>8.7108321252605939E-2</c:v>
                </c:pt>
                <c:pt idx="168">
                  <c:v>9.1331142696294221E-2</c:v>
                </c:pt>
                <c:pt idx="169">
                  <c:v>7.453559723783168E-2</c:v>
                </c:pt>
                <c:pt idx="170">
                  <c:v>7.7630032485165215E-2</c:v>
                </c:pt>
                <c:pt idx="171">
                  <c:v>8.3250573554866328E-2</c:v>
                </c:pt>
                <c:pt idx="172">
                  <c:v>8.7710434889336428E-2</c:v>
                </c:pt>
                <c:pt idx="173">
                  <c:v>8.7066799192249536E-2</c:v>
                </c:pt>
                <c:pt idx="174">
                  <c:v>0.12908009177661123</c:v>
                </c:pt>
                <c:pt idx="175">
                  <c:v>0.12537164300061421</c:v>
                </c:pt>
                <c:pt idx="176">
                  <c:v>0.11635966003519398</c:v>
                </c:pt>
                <c:pt idx="177">
                  <c:v>0.11413780477253969</c:v>
                </c:pt>
                <c:pt idx="178">
                  <c:v>0.10573570293561307</c:v>
                </c:pt>
                <c:pt idx="179">
                  <c:v>0.12210857989844799</c:v>
                </c:pt>
                <c:pt idx="180">
                  <c:v>0.11416255526376354</c:v>
                </c:pt>
                <c:pt idx="181">
                  <c:v>0.11094800114518943</c:v>
                </c:pt>
                <c:pt idx="182">
                  <c:v>0.11343647806982929</c:v>
                </c:pt>
                <c:pt idx="183">
                  <c:v>0.10792412366165745</c:v>
                </c:pt>
                <c:pt idx="184">
                  <c:v>0.11543429234248101</c:v>
                </c:pt>
                <c:pt idx="185">
                  <c:v>0.107358562560476</c:v>
                </c:pt>
                <c:pt idx="186">
                  <c:v>0.11929408326864593</c:v>
                </c:pt>
                <c:pt idx="187">
                  <c:v>0.11907110699249589</c:v>
                </c:pt>
                <c:pt idx="188">
                  <c:v>0.10817029963115171</c:v>
                </c:pt>
                <c:pt idx="189">
                  <c:v>0.12249626305958672</c:v>
                </c:pt>
                <c:pt idx="190">
                  <c:v>0.12535585802549706</c:v>
                </c:pt>
                <c:pt idx="191">
                  <c:v>0.11891707731298662</c:v>
                </c:pt>
                <c:pt idx="192">
                  <c:v>0.12274399790640389</c:v>
                </c:pt>
                <c:pt idx="193">
                  <c:v>0.12143512792938534</c:v>
                </c:pt>
                <c:pt idx="194">
                  <c:v>0.12052213456430473</c:v>
                </c:pt>
                <c:pt idx="195">
                  <c:v>0.12217255697027948</c:v>
                </c:pt>
                <c:pt idx="196">
                  <c:v>0.11385934517956935</c:v>
                </c:pt>
                <c:pt idx="197">
                  <c:v>0.11484229329903352</c:v>
                </c:pt>
                <c:pt idx="198">
                  <c:v>0.11173978668684199</c:v>
                </c:pt>
                <c:pt idx="199">
                  <c:v>0.10338348404304946</c:v>
                </c:pt>
                <c:pt idx="200">
                  <c:v>0.10863728007464948</c:v>
                </c:pt>
                <c:pt idx="201">
                  <c:v>0.10897881634471655</c:v>
                </c:pt>
                <c:pt idx="202">
                  <c:v>0.11420516825352418</c:v>
                </c:pt>
                <c:pt idx="203">
                  <c:v>0.11335409867518875</c:v>
                </c:pt>
                <c:pt idx="204">
                  <c:v>0.10979379974375834</c:v>
                </c:pt>
                <c:pt idx="205">
                  <c:v>0.11383887341278806</c:v>
                </c:pt>
                <c:pt idx="206">
                  <c:v>0.11198920898470104</c:v>
                </c:pt>
                <c:pt idx="207">
                  <c:v>0.12917705318768669</c:v>
                </c:pt>
                <c:pt idx="208">
                  <c:v>0.14008323828232161</c:v>
                </c:pt>
                <c:pt idx="209">
                  <c:v>0.14129154276529876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'1C - 2C - 3C - 4C'!$G$1:$J$1</c:f>
              <c:strCache>
                <c:ptCount val="1"/>
                <c:pt idx="0">
                  <c:v>2C</c:v>
                </c:pt>
              </c:strCache>
            </c:strRef>
          </c:tx>
          <c:marker>
            <c:symbol val="none"/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- 4C'!$J$3:$J$212</c:f>
              <c:numCache>
                <c:formatCode>0.000</c:formatCode>
                <c:ptCount val="210"/>
                <c:pt idx="0">
                  <c:v>7.6175858165520902E-2</c:v>
                </c:pt>
                <c:pt idx="1">
                  <c:v>6.089696242730485E-2</c:v>
                </c:pt>
                <c:pt idx="2">
                  <c:v>7.4152376848022089E-2</c:v>
                </c:pt>
                <c:pt idx="3">
                  <c:v>5.7686670874281608E-2</c:v>
                </c:pt>
                <c:pt idx="4">
                  <c:v>5.6030376712807813E-2</c:v>
                </c:pt>
                <c:pt idx="5">
                  <c:v>4.9421911511054815E-2</c:v>
                </c:pt>
                <c:pt idx="6">
                  <c:v>5.1290470833756104E-2</c:v>
                </c:pt>
                <c:pt idx="7">
                  <c:v>5.1330851896380154E-2</c:v>
                </c:pt>
                <c:pt idx="8">
                  <c:v>6.7422151267304317E-2</c:v>
                </c:pt>
                <c:pt idx="9">
                  <c:v>6.6658240459300466E-2</c:v>
                </c:pt>
                <c:pt idx="10">
                  <c:v>5.1726776984983895E-2</c:v>
                </c:pt>
                <c:pt idx="11">
                  <c:v>5.716959451836081E-2</c:v>
                </c:pt>
                <c:pt idx="12">
                  <c:v>5.5771858733457871E-2</c:v>
                </c:pt>
                <c:pt idx="13">
                  <c:v>5.488365625682233E-2</c:v>
                </c:pt>
                <c:pt idx="14">
                  <c:v>6.0789217883695019E-2</c:v>
                </c:pt>
                <c:pt idx="15">
                  <c:v>5.7929622917784342E-2</c:v>
                </c:pt>
                <c:pt idx="16">
                  <c:v>6.6153976980054346E-2</c:v>
                </c:pt>
                <c:pt idx="17">
                  <c:v>6.6549877830325663E-2</c:v>
                </c:pt>
                <c:pt idx="18">
                  <c:v>8.0102508493797811E-2</c:v>
                </c:pt>
                <c:pt idx="19">
                  <c:v>9.0868803666176182E-2</c:v>
                </c:pt>
                <c:pt idx="20">
                  <c:v>9.3877448871386646E-2</c:v>
                </c:pt>
                <c:pt idx="21">
                  <c:v>9.7182461828902569E-2</c:v>
                </c:pt>
                <c:pt idx="22">
                  <c:v>8.0764364444022005E-2</c:v>
                </c:pt>
                <c:pt idx="23">
                  <c:v>8.7237738685720753E-2</c:v>
                </c:pt>
                <c:pt idx="24">
                  <c:v>7.9258859877177776E-2</c:v>
                </c:pt>
                <c:pt idx="25">
                  <c:v>7.4355157423269438E-2</c:v>
                </c:pt>
                <c:pt idx="26">
                  <c:v>7.4825964802179304E-2</c:v>
                </c:pt>
                <c:pt idx="27">
                  <c:v>7.7521771272678244E-2</c:v>
                </c:pt>
                <c:pt idx="28">
                  <c:v>7.8275903678270642E-2</c:v>
                </c:pt>
                <c:pt idx="29">
                  <c:v>8.3500568136033487E-2</c:v>
                </c:pt>
                <c:pt idx="30">
                  <c:v>7.8944297946025296E-2</c:v>
                </c:pt>
                <c:pt idx="31">
                  <c:v>8.683202711526164E-2</c:v>
                </c:pt>
                <c:pt idx="32">
                  <c:v>8.207912233542744E-2</c:v>
                </c:pt>
                <c:pt idx="33">
                  <c:v>9.304687529816652E-2</c:v>
                </c:pt>
                <c:pt idx="34">
                  <c:v>8.8817403122114724E-2</c:v>
                </c:pt>
                <c:pt idx="35">
                  <c:v>9.1114172992852099E-2</c:v>
                </c:pt>
                <c:pt idx="36">
                  <c:v>9.6120684375000889E-2</c:v>
                </c:pt>
                <c:pt idx="37">
                  <c:v>9.2743996894281255E-2</c:v>
                </c:pt>
                <c:pt idx="38">
                  <c:v>8.1142979589625644E-2</c:v>
                </c:pt>
                <c:pt idx="39">
                  <c:v>7.6055665685005255E-2</c:v>
                </c:pt>
                <c:pt idx="40">
                  <c:v>7.5005329846225141E-2</c:v>
                </c:pt>
                <c:pt idx="41">
                  <c:v>9.280809605205298E-2</c:v>
                </c:pt>
                <c:pt idx="42">
                  <c:v>9.5890823533786876E-2</c:v>
                </c:pt>
                <c:pt idx="43">
                  <c:v>9.0263607493387896E-2</c:v>
                </c:pt>
                <c:pt idx="44">
                  <c:v>9.1305847728976958E-2</c:v>
                </c:pt>
                <c:pt idx="45">
                  <c:v>9.2649227013121158E-2</c:v>
                </c:pt>
                <c:pt idx="46">
                  <c:v>9.636577947175351E-2</c:v>
                </c:pt>
                <c:pt idx="47">
                  <c:v>0.11055395830856572</c:v>
                </c:pt>
                <c:pt idx="48">
                  <c:v>0.1053680117007165</c:v>
                </c:pt>
                <c:pt idx="49">
                  <c:v>0.1033464355080744</c:v>
                </c:pt>
                <c:pt idx="50">
                  <c:v>0.10487345048126245</c:v>
                </c:pt>
                <c:pt idx="51">
                  <c:v>0.11249771797633652</c:v>
                </c:pt>
                <c:pt idx="52">
                  <c:v>0.10513787253388809</c:v>
                </c:pt>
                <c:pt idx="53">
                  <c:v>0.11399686629531947</c:v>
                </c:pt>
                <c:pt idx="54">
                  <c:v>0.1166343692209267</c:v>
                </c:pt>
                <c:pt idx="55">
                  <c:v>0.11242550705648459</c:v>
                </c:pt>
                <c:pt idx="56">
                  <c:v>0.10989664906922005</c:v>
                </c:pt>
                <c:pt idx="57">
                  <c:v>0.12063816143259856</c:v>
                </c:pt>
                <c:pt idx="58">
                  <c:v>0.10973778810973311</c:v>
                </c:pt>
                <c:pt idx="59">
                  <c:v>0.11770031947221918</c:v>
                </c:pt>
                <c:pt idx="60">
                  <c:v>0.10638427424806836</c:v>
                </c:pt>
                <c:pt idx="61">
                  <c:v>0.10316644772683629</c:v>
                </c:pt>
                <c:pt idx="62">
                  <c:v>7.4374000272335955E-2</c:v>
                </c:pt>
                <c:pt idx="63">
                  <c:v>8.1976749281622296E-2</c:v>
                </c:pt>
                <c:pt idx="64">
                  <c:v>8.4863260053119463E-2</c:v>
                </c:pt>
                <c:pt idx="65">
                  <c:v>0.10633577334392018</c:v>
                </c:pt>
                <c:pt idx="66">
                  <c:v>9.1269194671214693E-2</c:v>
                </c:pt>
                <c:pt idx="67">
                  <c:v>8.8304054771055726E-2</c:v>
                </c:pt>
                <c:pt idx="68">
                  <c:v>8.4716797659596971E-2</c:v>
                </c:pt>
                <c:pt idx="69">
                  <c:v>8.6491547479602193E-2</c:v>
                </c:pt>
                <c:pt idx="70">
                  <c:v>8.7840814678133608E-2</c:v>
                </c:pt>
                <c:pt idx="71">
                  <c:v>8.5500503756947593E-2</c:v>
                </c:pt>
                <c:pt idx="72">
                  <c:v>8.0849930042033724E-2</c:v>
                </c:pt>
                <c:pt idx="73">
                  <c:v>8.2823479766229849E-2</c:v>
                </c:pt>
                <c:pt idx="74">
                  <c:v>7.9036940235436948E-2</c:v>
                </c:pt>
                <c:pt idx="75">
                  <c:v>8.1991280844175299E-2</c:v>
                </c:pt>
                <c:pt idx="76">
                  <c:v>8.2446473810571172E-2</c:v>
                </c:pt>
                <c:pt idx="77">
                  <c:v>7.685549027373946E-2</c:v>
                </c:pt>
                <c:pt idx="78">
                  <c:v>7.6973945932271207E-2</c:v>
                </c:pt>
                <c:pt idx="79">
                  <c:v>6.9349678437195209E-2</c:v>
                </c:pt>
                <c:pt idx="80">
                  <c:v>7.0469977109802809E-2</c:v>
                </c:pt>
                <c:pt idx="81">
                  <c:v>8.2759962948426261E-2</c:v>
                </c:pt>
                <c:pt idx="82">
                  <c:v>7.6014147193529516E-2</c:v>
                </c:pt>
                <c:pt idx="83">
                  <c:v>8.2304769982029097E-2</c:v>
                </c:pt>
                <c:pt idx="84">
                  <c:v>7.8709937505139965E-2</c:v>
                </c:pt>
                <c:pt idx="85">
                  <c:v>7.1279064515012175E-2</c:v>
                </c:pt>
                <c:pt idx="86">
                  <c:v>7.1674965365283186E-2</c:v>
                </c:pt>
                <c:pt idx="87">
                  <c:v>8.6606444998488255E-2</c:v>
                </c:pt>
                <c:pt idx="88">
                  <c:v>8.6865003375059424E-2</c:v>
                </c:pt>
                <c:pt idx="89">
                  <c:v>9.0096789175536707E-2</c:v>
                </c:pt>
                <c:pt idx="90">
                  <c:v>9.2436215860877108E-2</c:v>
                </c:pt>
                <c:pt idx="91">
                  <c:v>7.4742986908682127E-2</c:v>
                </c:pt>
                <c:pt idx="92">
                  <c:v>7.9388130986018948E-2</c:v>
                </c:pt>
                <c:pt idx="93">
                  <c:v>7.6393393155769346E-2</c:v>
                </c:pt>
                <c:pt idx="94">
                  <c:v>8.608939288090052E-2</c:v>
                </c:pt>
                <c:pt idx="95">
                  <c:v>8.381906903187504E-2</c:v>
                </c:pt>
                <c:pt idx="96">
                  <c:v>8.5196202884611258E-2</c:v>
                </c:pt>
                <c:pt idx="97">
                  <c:v>8.9636277009179144E-2</c:v>
                </c:pt>
                <c:pt idx="98">
                  <c:v>9.3809721392316886E-2</c:v>
                </c:pt>
                <c:pt idx="99">
                  <c:v>9.1926371909218652E-2</c:v>
                </c:pt>
                <c:pt idx="100">
                  <c:v>9.7873681876515989E-2</c:v>
                </c:pt>
                <c:pt idx="101">
                  <c:v>0.10116564402896441</c:v>
                </c:pt>
                <c:pt idx="102">
                  <c:v>0.10590467375161604</c:v>
                </c:pt>
                <c:pt idx="103">
                  <c:v>0.12791192103927232</c:v>
                </c:pt>
                <c:pt idx="104">
                  <c:v>0.13267072181293796</c:v>
                </c:pt>
                <c:pt idx="105">
                  <c:v>0.1356843545378012</c:v>
                </c:pt>
                <c:pt idx="106">
                  <c:v>0.12277008617351594</c:v>
                </c:pt>
                <c:pt idx="107">
                  <c:v>0.12377192918759181</c:v>
                </c:pt>
                <c:pt idx="108">
                  <c:v>0.12883774076531132</c:v>
                </c:pt>
                <c:pt idx="109">
                  <c:v>0.13272393731596563</c:v>
                </c:pt>
                <c:pt idx="110">
                  <c:v>0.1368283111805664</c:v>
                </c:pt>
                <c:pt idx="111">
                  <c:v>0.14135727535135045</c:v>
                </c:pt>
                <c:pt idx="112">
                  <c:v>0.14297314805297864</c:v>
                </c:pt>
                <c:pt idx="113">
                  <c:v>0.14280347164317939</c:v>
                </c:pt>
                <c:pt idx="114">
                  <c:v>0.13902590387197958</c:v>
                </c:pt>
                <c:pt idx="115">
                  <c:v>0.14049274249319649</c:v>
                </c:pt>
                <c:pt idx="116">
                  <c:v>0.14384488099761639</c:v>
                </c:pt>
                <c:pt idx="117">
                  <c:v>0.14552984845611461</c:v>
                </c:pt>
                <c:pt idx="118">
                  <c:v>0.14804702291611194</c:v>
                </c:pt>
                <c:pt idx="119">
                  <c:v>0.15954834280368652</c:v>
                </c:pt>
                <c:pt idx="120">
                  <c:v>0.1523414704063378</c:v>
                </c:pt>
                <c:pt idx="121">
                  <c:v>0.1562626426203709</c:v>
                </c:pt>
                <c:pt idx="122">
                  <c:v>0.15434515643449018</c:v>
                </c:pt>
                <c:pt idx="123">
                  <c:v>0.15325444761253057</c:v>
                </c:pt>
                <c:pt idx="124">
                  <c:v>0.15307669983787331</c:v>
                </c:pt>
                <c:pt idx="125">
                  <c:v>0.15533350652557332</c:v>
                </c:pt>
                <c:pt idx="126">
                  <c:v>0.15064751502935705</c:v>
                </c:pt>
                <c:pt idx="127">
                  <c:v>0.1645043504504837</c:v>
                </c:pt>
                <c:pt idx="128">
                  <c:v>0.16685547682197979</c:v>
                </c:pt>
                <c:pt idx="129">
                  <c:v>0.16416011246940351</c:v>
                </c:pt>
                <c:pt idx="130">
                  <c:v>0.16871638265941202</c:v>
                </c:pt>
                <c:pt idx="131">
                  <c:v>0.16893451149669303</c:v>
                </c:pt>
                <c:pt idx="132">
                  <c:v>0.15831057055600062</c:v>
                </c:pt>
                <c:pt idx="133">
                  <c:v>0.16004447295712509</c:v>
                </c:pt>
                <c:pt idx="134">
                  <c:v>0.15354052837299009</c:v>
                </c:pt>
                <c:pt idx="135">
                  <c:v>0.15482461554100782</c:v>
                </c:pt>
                <c:pt idx="136">
                  <c:v>0.14816769791177276</c:v>
                </c:pt>
                <c:pt idx="137">
                  <c:v>0.14484704630341044</c:v>
                </c:pt>
                <c:pt idx="138">
                  <c:v>0.1438856085902917</c:v>
                </c:pt>
                <c:pt idx="139">
                  <c:v>0.14698810712303931</c:v>
                </c:pt>
                <c:pt idx="140">
                  <c:v>0.1478067888837713</c:v>
                </c:pt>
                <c:pt idx="141">
                  <c:v>0.14758863580815726</c:v>
                </c:pt>
                <c:pt idx="142">
                  <c:v>0.14285459360515937</c:v>
                </c:pt>
                <c:pt idx="143">
                  <c:v>0.13886825751949944</c:v>
                </c:pt>
                <c:pt idx="144">
                  <c:v>0.13572536984468322</c:v>
                </c:pt>
                <c:pt idx="145">
                  <c:v>0.14599863035715219</c:v>
                </c:pt>
                <c:pt idx="146">
                  <c:v>0.15127672325498642</c:v>
                </c:pt>
                <c:pt idx="147">
                  <c:v>0.14895790658125635</c:v>
                </c:pt>
                <c:pt idx="148">
                  <c:v>0.16354198626834054</c:v>
                </c:pt>
                <c:pt idx="149">
                  <c:v>0.16620012344389051</c:v>
                </c:pt>
                <c:pt idx="150">
                  <c:v>0.15126865996957234</c:v>
                </c:pt>
                <c:pt idx="151">
                  <c:v>0.15441157188272131</c:v>
                </c:pt>
                <c:pt idx="152">
                  <c:v>0.15636406947738379</c:v>
                </c:pt>
                <c:pt idx="153">
                  <c:v>0.15294700093403946</c:v>
                </c:pt>
                <c:pt idx="154">
                  <c:v>0.15690812825166406</c:v>
                </c:pt>
                <c:pt idx="155">
                  <c:v>0.16012908244294308</c:v>
                </c:pt>
                <c:pt idx="156">
                  <c:v>0.14443822932402003</c:v>
                </c:pt>
                <c:pt idx="157">
                  <c:v>0.14948470388920362</c:v>
                </c:pt>
                <c:pt idx="158">
                  <c:v>0.15210243576379617</c:v>
                </c:pt>
                <c:pt idx="159">
                  <c:v>0.15253871767669122</c:v>
                </c:pt>
                <c:pt idx="160">
                  <c:v>0.15529381626331665</c:v>
                </c:pt>
                <c:pt idx="161">
                  <c:v>0.15607753044011152</c:v>
                </c:pt>
                <c:pt idx="162">
                  <c:v>0.14926220204875451</c:v>
                </c:pt>
                <c:pt idx="163">
                  <c:v>0.15995025830610843</c:v>
                </c:pt>
                <c:pt idx="164">
                  <c:v>0.16956862555325583</c:v>
                </c:pt>
                <c:pt idx="165">
                  <c:v>0.1671205458501282</c:v>
                </c:pt>
                <c:pt idx="166">
                  <c:v>0.16193942244281401</c:v>
                </c:pt>
                <c:pt idx="167">
                  <c:v>0.1436271067698309</c:v>
                </c:pt>
                <c:pt idx="168">
                  <c:v>0.13895719604238174</c:v>
                </c:pt>
                <c:pt idx="169">
                  <c:v>0.13069245283804279</c:v>
                </c:pt>
                <c:pt idx="170">
                  <c:v>0.12680624012850064</c:v>
                </c:pt>
                <c:pt idx="171">
                  <c:v>0.12592014298249948</c:v>
                </c:pt>
                <c:pt idx="172">
                  <c:v>0.12133101861863212</c:v>
                </c:pt>
                <c:pt idx="173">
                  <c:v>0.12436571963191682</c:v>
                </c:pt>
                <c:pt idx="174">
                  <c:v>0.12051991222333147</c:v>
                </c:pt>
                <c:pt idx="175">
                  <c:v>0.12230546133475827</c:v>
                </c:pt>
                <c:pt idx="176">
                  <c:v>0.12666293162057685</c:v>
                </c:pt>
                <c:pt idx="177">
                  <c:v>0.12194452806842375</c:v>
                </c:pt>
                <c:pt idx="178">
                  <c:v>0.11337276598058733</c:v>
                </c:pt>
                <c:pt idx="179">
                  <c:v>0.11589035832017394</c:v>
                </c:pt>
                <c:pt idx="180">
                  <c:v>0.11467034607159488</c:v>
                </c:pt>
                <c:pt idx="181">
                  <c:v>0.11657972857484319</c:v>
                </c:pt>
                <c:pt idx="182">
                  <c:v>0.11885005242386899</c:v>
                </c:pt>
                <c:pt idx="183">
                  <c:v>0.11723958512148412</c:v>
                </c:pt>
                <c:pt idx="184">
                  <c:v>0.11428568663066972</c:v>
                </c:pt>
                <c:pt idx="185">
                  <c:v>0.1166659364965565</c:v>
                </c:pt>
                <c:pt idx="186">
                  <c:v>0.11714262371040932</c:v>
                </c:pt>
                <c:pt idx="187">
                  <c:v>0.11418872521959426</c:v>
                </c:pt>
                <c:pt idx="188">
                  <c:v>0.11605190680900482</c:v>
                </c:pt>
                <c:pt idx="189">
                  <c:v>0.11579337267076574</c:v>
                </c:pt>
                <c:pt idx="190">
                  <c:v>0.11440372440961091</c:v>
                </c:pt>
                <c:pt idx="191">
                  <c:v>0.10833606173837063</c:v>
                </c:pt>
                <c:pt idx="192">
                  <c:v>0.10558905067549235</c:v>
                </c:pt>
                <c:pt idx="193">
                  <c:v>0.10594454622480591</c:v>
                </c:pt>
                <c:pt idx="194">
                  <c:v>0.11211670527533112</c:v>
                </c:pt>
                <c:pt idx="195">
                  <c:v>0.10683645514257654</c:v>
                </c:pt>
                <c:pt idx="196">
                  <c:v>0.1127151124709265</c:v>
                </c:pt>
                <c:pt idx="197">
                  <c:v>0.110674183106859</c:v>
                </c:pt>
                <c:pt idx="198">
                  <c:v>0.11098491651093551</c:v>
                </c:pt>
                <c:pt idx="199">
                  <c:v>0.11307537109578407</c:v>
                </c:pt>
                <c:pt idx="200">
                  <c:v>0.11403680880890281</c:v>
                </c:pt>
                <c:pt idx="201">
                  <c:v>0.11520289859519929</c:v>
                </c:pt>
                <c:pt idx="202">
                  <c:v>0.12222075757021569</c:v>
                </c:pt>
                <c:pt idx="203">
                  <c:v>0.12429226535616081</c:v>
                </c:pt>
                <c:pt idx="204">
                  <c:v>0.11161984392430391</c:v>
                </c:pt>
                <c:pt idx="205">
                  <c:v>0.11271470938476519</c:v>
                </c:pt>
                <c:pt idx="206">
                  <c:v>0.11715477542988818</c:v>
                </c:pt>
                <c:pt idx="207">
                  <c:v>0.11715477542988818</c:v>
                </c:pt>
                <c:pt idx="208">
                  <c:v>0.11995027931747042</c:v>
                </c:pt>
                <c:pt idx="209">
                  <c:v>0.12230947705382485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'1C - 2C - 3C - 4C'!$L$1:$O$1</c:f>
              <c:strCache>
                <c:ptCount val="1"/>
                <c:pt idx="0">
                  <c:v>3C</c:v>
                </c:pt>
              </c:strCache>
            </c:strRef>
          </c:tx>
          <c:marker>
            <c:symbol val="none"/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- 4C'!$O$3:$O$212</c:f>
              <c:numCache>
                <c:formatCode>0.000</c:formatCode>
                <c:ptCount val="210"/>
                <c:pt idx="0">
                  <c:v>0.18398989766049448</c:v>
                </c:pt>
                <c:pt idx="1">
                  <c:v>0.19752945328056543</c:v>
                </c:pt>
                <c:pt idx="2">
                  <c:v>0.17874633830811801</c:v>
                </c:pt>
                <c:pt idx="3">
                  <c:v>0.18260341136438099</c:v>
                </c:pt>
                <c:pt idx="4">
                  <c:v>0.17971905782780287</c:v>
                </c:pt>
                <c:pt idx="5">
                  <c:v>0.18152025366951804</c:v>
                </c:pt>
                <c:pt idx="6">
                  <c:v>0.17734053115835738</c:v>
                </c:pt>
                <c:pt idx="7">
                  <c:v>0.16122901053905034</c:v>
                </c:pt>
                <c:pt idx="8">
                  <c:v>0.14084169023335283</c:v>
                </c:pt>
                <c:pt idx="9">
                  <c:v>0.14165497810190655</c:v>
                </c:pt>
                <c:pt idx="10">
                  <c:v>0.15314147871272046</c:v>
                </c:pt>
                <c:pt idx="11">
                  <c:v>0.1511296890019331</c:v>
                </c:pt>
                <c:pt idx="12">
                  <c:v>0.15072298886024083</c:v>
                </c:pt>
                <c:pt idx="13">
                  <c:v>0.1500200933648051</c:v>
                </c:pt>
                <c:pt idx="14">
                  <c:v>0.14332275427572441</c:v>
                </c:pt>
                <c:pt idx="15">
                  <c:v>0.14901017090642665</c:v>
                </c:pt>
                <c:pt idx="16">
                  <c:v>0.14623944982784623</c:v>
                </c:pt>
                <c:pt idx="17">
                  <c:v>0.15074137967598097</c:v>
                </c:pt>
                <c:pt idx="18">
                  <c:v>0.14246857318623019</c:v>
                </c:pt>
                <c:pt idx="19">
                  <c:v>0.14419485441986357</c:v>
                </c:pt>
                <c:pt idx="20">
                  <c:v>0.13818648386474947</c:v>
                </c:pt>
                <c:pt idx="21">
                  <c:v>0.12983286677308253</c:v>
                </c:pt>
                <c:pt idx="22">
                  <c:v>0.14794265994185435</c:v>
                </c:pt>
                <c:pt idx="23">
                  <c:v>0.1509966979676747</c:v>
                </c:pt>
                <c:pt idx="24">
                  <c:v>0.15705310307068127</c:v>
                </c:pt>
                <c:pt idx="25">
                  <c:v>0.1577479433601475</c:v>
                </c:pt>
                <c:pt idx="26">
                  <c:v>0.14406559139046696</c:v>
                </c:pt>
                <c:pt idx="27">
                  <c:v>0.1419088999994379</c:v>
                </c:pt>
                <c:pt idx="28">
                  <c:v>0.13371907948262404</c:v>
                </c:pt>
                <c:pt idx="29">
                  <c:v>0.12272490473650902</c:v>
                </c:pt>
                <c:pt idx="30">
                  <c:v>0.12009908533816933</c:v>
                </c:pt>
                <c:pt idx="31">
                  <c:v>0.11455659462604156</c:v>
                </c:pt>
                <c:pt idx="32">
                  <c:v>0.11184998886412038</c:v>
                </c:pt>
                <c:pt idx="33">
                  <c:v>9.6829193225662108E-2</c:v>
                </c:pt>
                <c:pt idx="34">
                  <c:v>9.6085884349824027E-2</c:v>
                </c:pt>
                <c:pt idx="35">
                  <c:v>0.10698996411382618</c:v>
                </c:pt>
                <c:pt idx="36">
                  <c:v>0.10953817527251357</c:v>
                </c:pt>
                <c:pt idx="37">
                  <c:v>0.11322557191897825</c:v>
                </c:pt>
                <c:pt idx="38">
                  <c:v>0.11792463845859444</c:v>
                </c:pt>
                <c:pt idx="39">
                  <c:v>0.11871644015913613</c:v>
                </c:pt>
                <c:pt idx="40">
                  <c:v>0.12149259087529551</c:v>
                </c:pt>
                <c:pt idx="41">
                  <c:v>0.13140861648311952</c:v>
                </c:pt>
                <c:pt idx="42">
                  <c:v>0.15339203035998727</c:v>
                </c:pt>
                <c:pt idx="43">
                  <c:v>0.15231525657894177</c:v>
                </c:pt>
                <c:pt idx="44">
                  <c:v>0.15574040456658739</c:v>
                </c:pt>
                <c:pt idx="45">
                  <c:v>0.15644330814146801</c:v>
                </c:pt>
                <c:pt idx="46">
                  <c:v>0.16797916157449841</c:v>
                </c:pt>
                <c:pt idx="47">
                  <c:v>0.14851201368344963</c:v>
                </c:pt>
                <c:pt idx="48">
                  <c:v>0.15670619912398512</c:v>
                </c:pt>
                <c:pt idx="49">
                  <c:v>0.16191147466492606</c:v>
                </c:pt>
                <c:pt idx="50">
                  <c:v>0.15773175215376536</c:v>
                </c:pt>
                <c:pt idx="51">
                  <c:v>0.15181814340036709</c:v>
                </c:pt>
                <c:pt idx="52">
                  <c:v>0.15794992946771216</c:v>
                </c:pt>
                <c:pt idx="53">
                  <c:v>0.15653111731494415</c:v>
                </c:pt>
                <c:pt idx="54">
                  <c:v>0.16095810831666529</c:v>
                </c:pt>
                <c:pt idx="55">
                  <c:v>0.15638250919356636</c:v>
                </c:pt>
                <c:pt idx="56">
                  <c:v>0.15216012178835778</c:v>
                </c:pt>
                <c:pt idx="57">
                  <c:v>0.14809615322471445</c:v>
                </c:pt>
                <c:pt idx="58">
                  <c:v>0.14656913825152607</c:v>
                </c:pt>
                <c:pt idx="59">
                  <c:v>0.14827933063694745</c:v>
                </c:pt>
                <c:pt idx="60">
                  <c:v>0.14984130511462773</c:v>
                </c:pt>
                <c:pt idx="61">
                  <c:v>0.15196302084227672</c:v>
                </c:pt>
                <c:pt idx="62">
                  <c:v>0.16627873951204458</c:v>
                </c:pt>
                <c:pt idx="63">
                  <c:v>0.16013940231760251</c:v>
                </c:pt>
                <c:pt idx="64">
                  <c:v>0.16210269920368528</c:v>
                </c:pt>
                <c:pt idx="65">
                  <c:v>0.16351979623945692</c:v>
                </c:pt>
                <c:pt idx="66">
                  <c:v>0.15423386492906224</c:v>
                </c:pt>
                <c:pt idx="67">
                  <c:v>0.15669755904470223</c:v>
                </c:pt>
                <c:pt idx="68">
                  <c:v>0.1630033783661233</c:v>
                </c:pt>
                <c:pt idx="69">
                  <c:v>0.14505826600805533</c:v>
                </c:pt>
                <c:pt idx="70">
                  <c:v>0.14805254556149347</c:v>
                </c:pt>
                <c:pt idx="71">
                  <c:v>0.1472396917314191</c:v>
                </c:pt>
                <c:pt idx="72">
                  <c:v>0.14126091910639627</c:v>
                </c:pt>
                <c:pt idx="73">
                  <c:v>0.14093456321036285</c:v>
                </c:pt>
                <c:pt idx="74">
                  <c:v>0.1374554846809917</c:v>
                </c:pt>
                <c:pt idx="75">
                  <c:v>0.14044978847276321</c:v>
                </c:pt>
                <c:pt idx="76">
                  <c:v>0.14228383040889395</c:v>
                </c:pt>
                <c:pt idx="77">
                  <c:v>0.14604076393015034</c:v>
                </c:pt>
                <c:pt idx="78">
                  <c:v>0.13499505488856317</c:v>
                </c:pt>
                <c:pt idx="79">
                  <c:v>0.12858584786781319</c:v>
                </c:pt>
                <c:pt idx="80">
                  <c:v>0.13279100359111826</c:v>
                </c:pt>
                <c:pt idx="81">
                  <c:v>0.13948831844186682</c:v>
                </c:pt>
                <c:pt idx="82">
                  <c:v>0.13317335496228938</c:v>
                </c:pt>
                <c:pt idx="83">
                  <c:v>0.13253997210331295</c:v>
                </c:pt>
                <c:pt idx="84">
                  <c:v>0.13074632738869477</c:v>
                </c:pt>
                <c:pt idx="85">
                  <c:v>0.12738529471770935</c:v>
                </c:pt>
                <c:pt idx="86">
                  <c:v>0.125026088901911</c:v>
                </c:pt>
                <c:pt idx="87">
                  <c:v>0.11986386038920881</c:v>
                </c:pt>
                <c:pt idx="88">
                  <c:v>0.13021575003033861</c:v>
                </c:pt>
                <c:pt idx="89">
                  <c:v>0.12481603142948801</c:v>
                </c:pt>
                <c:pt idx="90">
                  <c:v>0.13596950117356998</c:v>
                </c:pt>
                <c:pt idx="91">
                  <c:v>0.15547162472800014</c:v>
                </c:pt>
                <c:pt idx="92">
                  <c:v>0.16364387380315668</c:v>
                </c:pt>
                <c:pt idx="93">
                  <c:v>0.16745683511732648</c:v>
                </c:pt>
                <c:pt idx="94">
                  <c:v>0.16483101571898712</c:v>
                </c:pt>
                <c:pt idx="95">
                  <c:v>0.17180478719024148</c:v>
                </c:pt>
                <c:pt idx="96">
                  <c:v>0.16982753102491346</c:v>
                </c:pt>
                <c:pt idx="97">
                  <c:v>0.16881760048709013</c:v>
                </c:pt>
                <c:pt idx="98">
                  <c:v>0.15561239400807228</c:v>
                </c:pt>
                <c:pt idx="99">
                  <c:v>0.15020414576555222</c:v>
                </c:pt>
                <c:pt idx="100">
                  <c:v>0.15116558347867126</c:v>
                </c:pt>
                <c:pt idx="101">
                  <c:v>0.1379199716986966</c:v>
                </c:pt>
                <c:pt idx="102">
                  <c:v>0.1370186941786618</c:v>
                </c:pt>
                <c:pt idx="103">
                  <c:v>0.13975399747593886</c:v>
                </c:pt>
                <c:pt idx="104">
                  <c:v>0.12669695700037611</c:v>
                </c:pt>
                <c:pt idx="105">
                  <c:v>0.12826437727452128</c:v>
                </c:pt>
                <c:pt idx="106">
                  <c:v>0.1289672808494019</c:v>
                </c:pt>
                <c:pt idx="107">
                  <c:v>0.11490254519077388</c:v>
                </c:pt>
                <c:pt idx="108">
                  <c:v>0.11315740138030451</c:v>
                </c:pt>
                <c:pt idx="109">
                  <c:v>0.12722213703893287</c:v>
                </c:pt>
                <c:pt idx="110">
                  <c:v>0.11806481027534826</c:v>
                </c:pt>
                <c:pt idx="111">
                  <c:v>0.13127959495099897</c:v>
                </c:pt>
                <c:pt idx="112">
                  <c:v>0.13336674138779048</c:v>
                </c:pt>
                <c:pt idx="113">
                  <c:v>0.13396514858338715</c:v>
                </c:pt>
                <c:pt idx="114">
                  <c:v>0.14058710670812996</c:v>
                </c:pt>
                <c:pt idx="115">
                  <c:v>0.13881282324438143</c:v>
                </c:pt>
                <c:pt idx="116">
                  <c:v>0.14394817169689333</c:v>
                </c:pt>
                <c:pt idx="117">
                  <c:v>0.14335347902187662</c:v>
                </c:pt>
                <c:pt idx="118">
                  <c:v>0.14923212827078203</c:v>
                </c:pt>
                <c:pt idx="119">
                  <c:v>0.15309729693023638</c:v>
                </c:pt>
                <c:pt idx="120">
                  <c:v>0.16019594226883202</c:v>
                </c:pt>
                <c:pt idx="121">
                  <c:v>0.16399328917049044</c:v>
                </c:pt>
                <c:pt idx="122">
                  <c:v>0.16775023077119142</c:v>
                </c:pt>
                <c:pt idx="123">
                  <c:v>0.15879709780397275</c:v>
                </c:pt>
                <c:pt idx="124">
                  <c:v>0.17636611268056396</c:v>
                </c:pt>
                <c:pt idx="125">
                  <c:v>0.17935285726579295</c:v>
                </c:pt>
                <c:pt idx="126">
                  <c:v>0.18746726915231315</c:v>
                </c:pt>
                <c:pt idx="127">
                  <c:v>0.19203705650364455</c:v>
                </c:pt>
                <c:pt idx="128">
                  <c:v>0.17503730916936827</c:v>
                </c:pt>
                <c:pt idx="129">
                  <c:v>0.18004382055151966</c:v>
                </c:pt>
                <c:pt idx="130">
                  <c:v>0.202613032936837</c:v>
                </c:pt>
                <c:pt idx="131">
                  <c:v>0.20454721440797366</c:v>
                </c:pt>
                <c:pt idx="132">
                  <c:v>0.20824442177462582</c:v>
                </c:pt>
                <c:pt idx="133">
                  <c:v>0.20673675997286223</c:v>
                </c:pt>
                <c:pt idx="134">
                  <c:v>0.19481309321330731</c:v>
                </c:pt>
                <c:pt idx="135">
                  <c:v>0.20508375437293103</c:v>
                </c:pt>
                <c:pt idx="136">
                  <c:v>0.20313439252776266</c:v>
                </c:pt>
                <c:pt idx="137">
                  <c:v>0.2043247987668049</c:v>
                </c:pt>
                <c:pt idx="138">
                  <c:v>0.20066260280893353</c:v>
                </c:pt>
                <c:pt idx="139">
                  <c:v>0.21677949308208413</c:v>
                </c:pt>
                <c:pt idx="140">
                  <c:v>0.22046317520796788</c:v>
                </c:pt>
                <c:pt idx="141">
                  <c:v>0.2152331168580271</c:v>
                </c:pt>
                <c:pt idx="142">
                  <c:v>0.20187670290478973</c:v>
                </c:pt>
                <c:pt idx="143">
                  <c:v>0.20049292639913491</c:v>
                </c:pt>
                <c:pt idx="144">
                  <c:v>0.19154024362928315</c:v>
                </c:pt>
                <c:pt idx="145">
                  <c:v>0.20795834101416566</c:v>
                </c:pt>
                <c:pt idx="146">
                  <c:v>0.22091996120542218</c:v>
                </c:pt>
                <c:pt idx="147">
                  <c:v>0.22447270093031263</c:v>
                </c:pt>
                <c:pt idx="148">
                  <c:v>0.21834507150146923</c:v>
                </c:pt>
                <c:pt idx="149">
                  <c:v>0.22174064579735728</c:v>
                </c:pt>
                <c:pt idx="150">
                  <c:v>0.21591588669295489</c:v>
                </c:pt>
                <c:pt idx="151">
                  <c:v>0.22026798732492858</c:v>
                </c:pt>
                <c:pt idx="152">
                  <c:v>0.22061539535049535</c:v>
                </c:pt>
                <c:pt idx="153">
                  <c:v>0.21448944529325023</c:v>
                </c:pt>
                <c:pt idx="154">
                  <c:v>0.21303152507693285</c:v>
                </c:pt>
                <c:pt idx="155">
                  <c:v>0.21019564012672592</c:v>
                </c:pt>
                <c:pt idx="156">
                  <c:v>0.2117786828928277</c:v>
                </c:pt>
                <c:pt idx="157">
                  <c:v>0.20628244499882398</c:v>
                </c:pt>
                <c:pt idx="158">
                  <c:v>0.20441882129149014</c:v>
                </c:pt>
                <c:pt idx="159">
                  <c:v>0.18852590394516536</c:v>
                </c:pt>
                <c:pt idx="160">
                  <c:v>0.19034868023361845</c:v>
                </c:pt>
                <c:pt idx="161">
                  <c:v>0.19212296369736862</c:v>
                </c:pt>
                <c:pt idx="162">
                  <c:v>0.18369980973090963</c:v>
                </c:pt>
                <c:pt idx="163">
                  <c:v>0.19055556766155651</c:v>
                </c:pt>
                <c:pt idx="164">
                  <c:v>0.18864390940632955</c:v>
                </c:pt>
                <c:pt idx="165">
                  <c:v>0.1870877547798617</c:v>
                </c:pt>
                <c:pt idx="166">
                  <c:v>0.18343318806892503</c:v>
                </c:pt>
                <c:pt idx="167">
                  <c:v>0.18625558009613954</c:v>
                </c:pt>
                <c:pt idx="168">
                  <c:v>0.18867305713905488</c:v>
                </c:pt>
                <c:pt idx="169">
                  <c:v>0.17222582010089324</c:v>
                </c:pt>
                <c:pt idx="170">
                  <c:v>0.18750473199799778</c:v>
                </c:pt>
                <c:pt idx="171">
                  <c:v>0.19051836472286166</c:v>
                </c:pt>
                <c:pt idx="172">
                  <c:v>0.18692355648430559</c:v>
                </c:pt>
                <c:pt idx="173">
                  <c:v>0.19307638660173906</c:v>
                </c:pt>
                <c:pt idx="174">
                  <c:v>0.1909061780493852</c:v>
                </c:pt>
                <c:pt idx="175">
                  <c:v>0.18841771728363382</c:v>
                </c:pt>
                <c:pt idx="176">
                  <c:v>0.18726727422762604</c:v>
                </c:pt>
                <c:pt idx="177">
                  <c:v>0.1729536932062673</c:v>
                </c:pt>
                <c:pt idx="178">
                  <c:v>0.17333024088511484</c:v>
                </c:pt>
                <c:pt idx="179">
                  <c:v>0.18716511570252689</c:v>
                </c:pt>
                <c:pt idx="180">
                  <c:v>0.18000279716519435</c:v>
                </c:pt>
                <c:pt idx="181">
                  <c:v>0.18456493911070254</c:v>
                </c:pt>
                <c:pt idx="182">
                  <c:v>0.19954175966023185</c:v>
                </c:pt>
                <c:pt idx="183">
                  <c:v>0.20245571112690125</c:v>
                </c:pt>
                <c:pt idx="184">
                  <c:v>0.20038789362320081</c:v>
                </c:pt>
                <c:pt idx="185">
                  <c:v>0.20239159581024166</c:v>
                </c:pt>
                <c:pt idx="186">
                  <c:v>0.20339343882431751</c:v>
                </c:pt>
                <c:pt idx="187">
                  <c:v>0.20757271921755457</c:v>
                </c:pt>
                <c:pt idx="188">
                  <c:v>0.21019045109214776</c:v>
                </c:pt>
                <c:pt idx="189">
                  <c:v>0.20957642140459609</c:v>
                </c:pt>
                <c:pt idx="190">
                  <c:v>0.20560719848378203</c:v>
                </c:pt>
                <c:pt idx="191">
                  <c:v>0.22624540752189284</c:v>
                </c:pt>
                <c:pt idx="192">
                  <c:v>0.22717772982006548</c:v>
                </c:pt>
                <c:pt idx="193">
                  <c:v>0.2287047447932529</c:v>
                </c:pt>
                <c:pt idx="194">
                  <c:v>0.22999427775773582</c:v>
                </c:pt>
                <c:pt idx="195">
                  <c:v>0.22726660370739349</c:v>
                </c:pt>
                <c:pt idx="196">
                  <c:v>0.23100420829555882</c:v>
                </c:pt>
                <c:pt idx="197">
                  <c:v>0.22908129247209977</c:v>
                </c:pt>
                <c:pt idx="198">
                  <c:v>0.22595770949204219</c:v>
                </c:pt>
                <c:pt idx="199">
                  <c:v>0.22451150512076837</c:v>
                </c:pt>
                <c:pt idx="200">
                  <c:v>0.21410898965834543</c:v>
                </c:pt>
                <c:pt idx="201">
                  <c:v>0.2115940667119956</c:v>
                </c:pt>
                <c:pt idx="202">
                  <c:v>0.21414665895329535</c:v>
                </c:pt>
                <c:pt idx="203">
                  <c:v>0.21136197859546649</c:v>
                </c:pt>
                <c:pt idx="204">
                  <c:v>0.21027123745572926</c:v>
                </c:pt>
                <c:pt idx="205">
                  <c:v>0.2214251735560695</c:v>
                </c:pt>
                <c:pt idx="206">
                  <c:v>0.22158356815930169</c:v>
                </c:pt>
                <c:pt idx="207">
                  <c:v>0.23191981107014215</c:v>
                </c:pt>
                <c:pt idx="208">
                  <c:v>0.22043242622348261</c:v>
                </c:pt>
                <c:pt idx="209">
                  <c:v>0.19807202254984566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'1C - 2C - 3C - 4C'!$Q$1:$T$1</c:f>
              <c:strCache>
                <c:ptCount val="1"/>
                <c:pt idx="0">
                  <c:v>4C</c:v>
                </c:pt>
              </c:strCache>
            </c:strRef>
          </c:tx>
          <c:marker>
            <c:symbol val="none"/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- 4C'!$T$3:$T$212</c:f>
              <c:numCache>
                <c:formatCode>0.000</c:formatCode>
                <c:ptCount val="210"/>
                <c:pt idx="0">
                  <c:v>0.23846044286577395</c:v>
                </c:pt>
                <c:pt idx="1">
                  <c:v>0.25057581667923329</c:v>
                </c:pt>
                <c:pt idx="2">
                  <c:v>0.24757568495680379</c:v>
                </c:pt>
                <c:pt idx="3">
                  <c:v>0.24881130353845096</c:v>
                </c:pt>
                <c:pt idx="4">
                  <c:v>0.2362305081588171</c:v>
                </c:pt>
                <c:pt idx="5">
                  <c:v>0.2392037355827232</c:v>
                </c:pt>
                <c:pt idx="6">
                  <c:v>0.243848887739503</c:v>
                </c:pt>
                <c:pt idx="7">
                  <c:v>0.20759023053421863</c:v>
                </c:pt>
                <c:pt idx="8">
                  <c:v>0.20370400974523223</c:v>
                </c:pt>
                <c:pt idx="9">
                  <c:v>0.20313036112030461</c:v>
                </c:pt>
                <c:pt idx="10">
                  <c:v>0.20555910381089723</c:v>
                </c:pt>
                <c:pt idx="11">
                  <c:v>0.19594827153195832</c:v>
                </c:pt>
                <c:pt idx="12">
                  <c:v>0.1994542058831848</c:v>
                </c:pt>
                <c:pt idx="13">
                  <c:v>0.19098695633352211</c:v>
                </c:pt>
                <c:pt idx="14">
                  <c:v>0.18878617743873452</c:v>
                </c:pt>
                <c:pt idx="15">
                  <c:v>0.20298016804731525</c:v>
                </c:pt>
                <c:pt idx="16">
                  <c:v>0.21295361296418727</c:v>
                </c:pt>
                <c:pt idx="17">
                  <c:v>0.20912175675540545</c:v>
                </c:pt>
                <c:pt idx="18">
                  <c:v>0.22318646817570009</c:v>
                </c:pt>
                <c:pt idx="19">
                  <c:v>0.22347414196721802</c:v>
                </c:pt>
                <c:pt idx="20">
                  <c:v>0.2056982477421343</c:v>
                </c:pt>
                <c:pt idx="21">
                  <c:v>0.2084048535040558</c:v>
                </c:pt>
                <c:pt idx="22">
                  <c:v>0.20780475885741789</c:v>
                </c:pt>
                <c:pt idx="23">
                  <c:v>0.20436566774941231</c:v>
                </c:pt>
                <c:pt idx="24">
                  <c:v>0.21318516468406559</c:v>
                </c:pt>
                <c:pt idx="25">
                  <c:v>0.20785600384701686</c:v>
                </c:pt>
                <c:pt idx="26">
                  <c:v>0.21536661464576307</c:v>
                </c:pt>
                <c:pt idx="27">
                  <c:v>0.21141630277844953</c:v>
                </c:pt>
                <c:pt idx="28">
                  <c:v>0.21563598847264465</c:v>
                </c:pt>
                <c:pt idx="29">
                  <c:v>0.21385628687838543</c:v>
                </c:pt>
                <c:pt idx="30">
                  <c:v>0.21650855229843413</c:v>
                </c:pt>
                <c:pt idx="31">
                  <c:v>0.21850143095572097</c:v>
                </c:pt>
                <c:pt idx="32">
                  <c:v>0.21342000496549005</c:v>
                </c:pt>
                <c:pt idx="33">
                  <c:v>0.21585411730992501</c:v>
                </c:pt>
                <c:pt idx="34">
                  <c:v>0.22792102253701313</c:v>
                </c:pt>
                <c:pt idx="35">
                  <c:v>0.23165861096628934</c:v>
                </c:pt>
                <c:pt idx="36">
                  <c:v>0.22574497797455864</c:v>
                </c:pt>
                <c:pt idx="37">
                  <c:v>0.23966109743236497</c:v>
                </c:pt>
                <c:pt idx="38">
                  <c:v>0.23747155994692068</c:v>
                </c:pt>
                <c:pt idx="39">
                  <c:v>0.2387400246229818</c:v>
                </c:pt>
                <c:pt idx="40">
                  <c:v>0.23674758808361887</c:v>
                </c:pt>
                <c:pt idx="41">
                  <c:v>0.24191791219951278</c:v>
                </c:pt>
                <c:pt idx="42">
                  <c:v>0.23757977084678525</c:v>
                </c:pt>
                <c:pt idx="43">
                  <c:v>0.24314599581294952</c:v>
                </c:pt>
                <c:pt idx="44">
                  <c:v>0.24433101623925807</c:v>
                </c:pt>
                <c:pt idx="45">
                  <c:v>0.24411286316364433</c:v>
                </c:pt>
                <c:pt idx="46">
                  <c:v>0.24363618402923609</c:v>
                </c:pt>
                <c:pt idx="47">
                  <c:v>0.24433101623925807</c:v>
                </c:pt>
                <c:pt idx="48">
                  <c:v>0.23009436881607531</c:v>
                </c:pt>
                <c:pt idx="49">
                  <c:v>0.22913291494406773</c:v>
                </c:pt>
                <c:pt idx="50">
                  <c:v>0.22821994581732052</c:v>
                </c:pt>
                <c:pt idx="51">
                  <c:v>0.22819305767768563</c:v>
                </c:pt>
                <c:pt idx="52">
                  <c:v>0.2272665713896152</c:v>
                </c:pt>
                <c:pt idx="53">
                  <c:v>0.22582843030375579</c:v>
                </c:pt>
                <c:pt idx="54">
                  <c:v>0.2240482865915723</c:v>
                </c:pt>
                <c:pt idx="55">
                  <c:v>0.25646964179160903</c:v>
                </c:pt>
                <c:pt idx="56">
                  <c:v>0.25056410440307036</c:v>
                </c:pt>
                <c:pt idx="57">
                  <c:v>0.25007434214581731</c:v>
                </c:pt>
                <c:pt idx="58">
                  <c:v>0.2503211927567876</c:v>
                </c:pt>
                <c:pt idx="59">
                  <c:v>0.24213224839637834</c:v>
                </c:pt>
                <c:pt idx="60">
                  <c:v>0.23886506905293009</c:v>
                </c:pt>
                <c:pt idx="61">
                  <c:v>0.24198322239541065</c:v>
                </c:pt>
                <c:pt idx="62">
                  <c:v>0.24111063433128682</c:v>
                </c:pt>
                <c:pt idx="63">
                  <c:v>0.22722139493367016</c:v>
                </c:pt>
                <c:pt idx="64">
                  <c:v>0.21398885819709734</c:v>
                </c:pt>
                <c:pt idx="65">
                  <c:v>0.22271360948892133</c:v>
                </c:pt>
                <c:pt idx="66">
                  <c:v>0.22724301577762804</c:v>
                </c:pt>
                <c:pt idx="67">
                  <c:v>0.22941904418119402</c:v>
                </c:pt>
                <c:pt idx="68">
                  <c:v>0.23216605524407199</c:v>
                </c:pt>
                <c:pt idx="69">
                  <c:v>0.24850336626537173</c:v>
                </c:pt>
                <c:pt idx="70">
                  <c:v>0.24306145720617381</c:v>
                </c:pt>
                <c:pt idx="71">
                  <c:v>0.22824754091620741</c:v>
                </c:pt>
                <c:pt idx="72">
                  <c:v>0.22758501840395115</c:v>
                </c:pt>
                <c:pt idx="73">
                  <c:v>0.21339102779537109</c:v>
                </c:pt>
                <c:pt idx="74">
                  <c:v>0.20865698559237286</c:v>
                </c:pt>
                <c:pt idx="75">
                  <c:v>0.21126928782938936</c:v>
                </c:pt>
                <c:pt idx="76">
                  <c:v>0.20016384455375399</c:v>
                </c:pt>
                <c:pt idx="77">
                  <c:v>0.195152373317906</c:v>
                </c:pt>
                <c:pt idx="78">
                  <c:v>0.21011881245560426</c:v>
                </c:pt>
                <c:pt idx="79">
                  <c:v>0.195289699632717</c:v>
                </c:pt>
                <c:pt idx="80">
                  <c:v>0.19303019931344392</c:v>
                </c:pt>
                <c:pt idx="81">
                  <c:v>0.19324832815072523</c:v>
                </c:pt>
                <c:pt idx="82">
                  <c:v>0.21182355904455979</c:v>
                </c:pt>
                <c:pt idx="83">
                  <c:v>0.20538477833204966</c:v>
                </c:pt>
                <c:pt idx="84">
                  <c:v>0.22196710633026395</c:v>
                </c:pt>
                <c:pt idx="85">
                  <c:v>0.21452105296610191</c:v>
                </c:pt>
                <c:pt idx="86">
                  <c:v>0.23331399481762721</c:v>
                </c:pt>
                <c:pt idx="87">
                  <c:v>0.23339478118120871</c:v>
                </c:pt>
                <c:pt idx="88">
                  <c:v>0.24833210490395957</c:v>
                </c:pt>
                <c:pt idx="89">
                  <c:v>0.24598595797267489</c:v>
                </c:pt>
                <c:pt idx="90">
                  <c:v>0.24856330878464275</c:v>
                </c:pt>
                <c:pt idx="91">
                  <c:v>0.24877647434060179</c:v>
                </c:pt>
                <c:pt idx="92">
                  <c:v>0.24345709998541001</c:v>
                </c:pt>
                <c:pt idx="93">
                  <c:v>0.26038730236544649</c:v>
                </c:pt>
                <c:pt idx="94">
                  <c:v>0.24253604333491566</c:v>
                </c:pt>
                <c:pt idx="95">
                  <c:v>0.24477352108952558</c:v>
                </c:pt>
                <c:pt idx="96">
                  <c:v>0.25432236762077076</c:v>
                </c:pt>
                <c:pt idx="97">
                  <c:v>0.24936692417783451</c:v>
                </c:pt>
                <c:pt idx="98">
                  <c:v>0.24401298053178688</c:v>
                </c:pt>
                <c:pt idx="99">
                  <c:v>0.24137636184202466</c:v>
                </c:pt>
                <c:pt idx="100">
                  <c:v>0.23837352840858334</c:v>
                </c:pt>
                <c:pt idx="101">
                  <c:v>0.23375794186411591</c:v>
                </c:pt>
                <c:pt idx="102">
                  <c:v>0.23405688130331082</c:v>
                </c:pt>
                <c:pt idx="103">
                  <c:v>0.25141209994856789</c:v>
                </c:pt>
                <c:pt idx="104">
                  <c:v>0.23657986753507795</c:v>
                </c:pt>
                <c:pt idx="105">
                  <c:v>0.25109113794471211</c:v>
                </c:pt>
                <c:pt idx="106">
                  <c:v>0.24216389646645062</c:v>
                </c:pt>
                <c:pt idx="107">
                  <c:v>0.24475686977037603</c:v>
                </c:pt>
                <c:pt idx="108">
                  <c:v>0.24114315047831883</c:v>
                </c:pt>
                <c:pt idx="109">
                  <c:v>0.2229794590855991</c:v>
                </c:pt>
                <c:pt idx="110">
                  <c:v>0.21225858097216463</c:v>
                </c:pt>
                <c:pt idx="111">
                  <c:v>0.21354268429907083</c:v>
                </c:pt>
                <c:pt idx="112">
                  <c:v>0.20993390870182466</c:v>
                </c:pt>
                <c:pt idx="113">
                  <c:v>0.20392057829300972</c:v>
                </c:pt>
                <c:pt idx="114">
                  <c:v>0.20957565290816987</c:v>
                </c:pt>
                <c:pt idx="115">
                  <c:v>0.20382583265018303</c:v>
                </c:pt>
                <c:pt idx="116">
                  <c:v>0.20077766637986075</c:v>
                </c:pt>
                <c:pt idx="117">
                  <c:v>0.20153658966821086</c:v>
                </c:pt>
                <c:pt idx="118">
                  <c:v>0.20219911218046679</c:v>
                </c:pt>
                <c:pt idx="119">
                  <c:v>0.20246573384245237</c:v>
                </c:pt>
                <c:pt idx="120">
                  <c:v>0.20255460772978037</c:v>
                </c:pt>
                <c:pt idx="121">
                  <c:v>0.19933365353850263</c:v>
                </c:pt>
                <c:pt idx="122">
                  <c:v>0.19837219966649505</c:v>
                </c:pt>
                <c:pt idx="123">
                  <c:v>0.20029511548995443</c:v>
                </c:pt>
                <c:pt idx="124">
                  <c:v>0.19906703187651706</c:v>
                </c:pt>
                <c:pt idx="125">
                  <c:v>0.19759438148353164</c:v>
                </c:pt>
                <c:pt idx="126">
                  <c:v>0.20051326856556817</c:v>
                </c:pt>
                <c:pt idx="127">
                  <c:v>0.20256543933897991</c:v>
                </c:pt>
                <c:pt idx="128">
                  <c:v>0.21163591928477238</c:v>
                </c:pt>
                <c:pt idx="129">
                  <c:v>0.21694094414708254</c:v>
                </c:pt>
                <c:pt idx="130">
                  <c:v>0.21897204663207312</c:v>
                </c:pt>
                <c:pt idx="131">
                  <c:v>0.21842538042550594</c:v>
                </c:pt>
                <c:pt idx="132">
                  <c:v>0.22631626958256559</c:v>
                </c:pt>
                <c:pt idx="133">
                  <c:v>0.22564032418771265</c:v>
                </c:pt>
                <c:pt idx="134">
                  <c:v>0.22855428373382533</c:v>
                </c:pt>
                <c:pt idx="135">
                  <c:v>0.22721584006504889</c:v>
                </c:pt>
                <c:pt idx="136">
                  <c:v>0.23240009922185428</c:v>
                </c:pt>
                <c:pt idx="137">
                  <c:v>0.23541373194671783</c:v>
                </c:pt>
                <c:pt idx="138">
                  <c:v>0.2327260129999657</c:v>
                </c:pt>
                <c:pt idx="139">
                  <c:v>0.23820922775485517</c:v>
                </c:pt>
                <c:pt idx="140">
                  <c:v>0.2394776924309166</c:v>
                </c:pt>
                <c:pt idx="141">
                  <c:v>0.239011804508487</c:v>
                </c:pt>
                <c:pt idx="142">
                  <c:v>0.22507634803814502</c:v>
                </c:pt>
                <c:pt idx="143">
                  <c:v>0.22415529946709523</c:v>
                </c:pt>
                <c:pt idx="144">
                  <c:v>0.22577119640705615</c:v>
                </c:pt>
                <c:pt idx="145">
                  <c:v>0.23099360935117247</c:v>
                </c:pt>
                <c:pt idx="146">
                  <c:v>0.23113593934452697</c:v>
                </c:pt>
                <c:pt idx="147">
                  <c:v>0.23294128374530088</c:v>
                </c:pt>
                <c:pt idx="148">
                  <c:v>0.23794693512993809</c:v>
                </c:pt>
                <c:pt idx="149">
                  <c:v>0.24297988445435323</c:v>
                </c:pt>
                <c:pt idx="150">
                  <c:v>0.23549076790306395</c:v>
                </c:pt>
                <c:pt idx="151">
                  <c:v>0.23665730788672831</c:v>
                </c:pt>
                <c:pt idx="152">
                  <c:v>0.25234015968118617</c:v>
                </c:pt>
                <c:pt idx="153">
                  <c:v>0.25104208899558983</c:v>
                </c:pt>
                <c:pt idx="154">
                  <c:v>0.25095321510826152</c:v>
                </c:pt>
                <c:pt idx="155">
                  <c:v>0.25499828877729158</c:v>
                </c:pt>
                <c:pt idx="156">
                  <c:v>0.25044199434894998</c:v>
                </c:pt>
                <c:pt idx="157">
                  <c:v>0.25473164287697325</c:v>
                </c:pt>
                <c:pt idx="158">
                  <c:v>0.24907069650631469</c:v>
                </c:pt>
                <c:pt idx="159">
                  <c:v>0.24365746074413994</c:v>
                </c:pt>
                <c:pt idx="160">
                  <c:v>0.22706386709824769</c:v>
                </c:pt>
                <c:pt idx="161">
                  <c:v>0.23096572653807854</c:v>
                </c:pt>
                <c:pt idx="162">
                  <c:v>0.22661452630083928</c:v>
                </c:pt>
                <c:pt idx="163">
                  <c:v>0.22503903466183547</c:v>
                </c:pt>
                <c:pt idx="164">
                  <c:v>0.2225151561147817</c:v>
                </c:pt>
                <c:pt idx="165">
                  <c:v>0.22251515611478137</c:v>
                </c:pt>
                <c:pt idx="166">
                  <c:v>0.22075691302257774</c:v>
                </c:pt>
                <c:pt idx="167">
                  <c:v>0.22083771554504775</c:v>
                </c:pt>
                <c:pt idx="168">
                  <c:v>0.2225711758282502</c:v>
                </c:pt>
                <c:pt idx="169">
                  <c:v>0.22205772779362679</c:v>
                </c:pt>
                <c:pt idx="170">
                  <c:v>0.21970660142213069</c:v>
                </c:pt>
                <c:pt idx="171">
                  <c:v>0.21818457396859703</c:v>
                </c:pt>
                <c:pt idx="172">
                  <c:v>0.21487200988398281</c:v>
                </c:pt>
                <c:pt idx="173">
                  <c:v>0.2159223376433187</c:v>
                </c:pt>
                <c:pt idx="174">
                  <c:v>0.21283960208214087</c:v>
                </c:pt>
                <c:pt idx="175">
                  <c:v>0.20312471554184033</c:v>
                </c:pt>
                <c:pt idx="176">
                  <c:v>0.20249897808868741</c:v>
                </c:pt>
                <c:pt idx="177">
                  <c:v>0.19801850674260793</c:v>
                </c:pt>
                <c:pt idx="178">
                  <c:v>0.19553002981796808</c:v>
                </c:pt>
                <c:pt idx="179">
                  <c:v>0.1958370325425777</c:v>
                </c:pt>
                <c:pt idx="180">
                  <c:v>0.18462382856444501</c:v>
                </c:pt>
                <c:pt idx="181">
                  <c:v>0.19988120581687299</c:v>
                </c:pt>
                <c:pt idx="182">
                  <c:v>0.18504402162912612</c:v>
                </c:pt>
                <c:pt idx="183">
                  <c:v>0.18129835375554701</c:v>
                </c:pt>
                <c:pt idx="184">
                  <c:v>0.18304352180435041</c:v>
                </c:pt>
                <c:pt idx="185">
                  <c:v>0.18589502924651297</c:v>
                </c:pt>
                <c:pt idx="186">
                  <c:v>0.18511132314916237</c:v>
                </c:pt>
                <c:pt idx="187">
                  <c:v>0.17995664576355908</c:v>
                </c:pt>
                <c:pt idx="188">
                  <c:v>0.17735243105028942</c:v>
                </c:pt>
                <c:pt idx="189">
                  <c:v>0.19242751512633197</c:v>
                </c:pt>
                <c:pt idx="190">
                  <c:v>0.19563952987579425</c:v>
                </c:pt>
                <c:pt idx="191">
                  <c:v>0.17805534270461398</c:v>
                </c:pt>
                <c:pt idx="192">
                  <c:v>0.17896288219378514</c:v>
                </c:pt>
                <c:pt idx="193">
                  <c:v>0.17403985080678544</c:v>
                </c:pt>
                <c:pt idx="194">
                  <c:v>0.1577510326101903</c:v>
                </c:pt>
                <c:pt idx="195">
                  <c:v>0.1602799148357876</c:v>
                </c:pt>
                <c:pt idx="196">
                  <c:v>0.18113626887006823</c:v>
                </c:pt>
                <c:pt idx="197">
                  <c:v>0.18254752181629438</c:v>
                </c:pt>
                <c:pt idx="198">
                  <c:v>0.18410949629397499</c:v>
                </c:pt>
                <c:pt idx="199">
                  <c:v>0.17782911018469735</c:v>
                </c:pt>
                <c:pt idx="200">
                  <c:v>0.17813068327173059</c:v>
                </c:pt>
                <c:pt idx="201">
                  <c:v>0.19052521739392655</c:v>
                </c:pt>
                <c:pt idx="202">
                  <c:v>0.19198315376913436</c:v>
                </c:pt>
                <c:pt idx="203">
                  <c:v>0.19962630807937748</c:v>
                </c:pt>
                <c:pt idx="204">
                  <c:v>0.19579355147585961</c:v>
                </c:pt>
                <c:pt idx="205">
                  <c:v>0.20476121441396639</c:v>
                </c:pt>
                <c:pt idx="206">
                  <c:v>0.20541564132303125</c:v>
                </c:pt>
                <c:pt idx="207">
                  <c:v>0.20834040016056649</c:v>
                </c:pt>
                <c:pt idx="208">
                  <c:v>0.20874800877643873</c:v>
                </c:pt>
                <c:pt idx="209">
                  <c:v>0.22541876854405804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66336"/>
        <c:axId val="144031744"/>
      </c:scatterChart>
      <c:valAx>
        <c:axId val="4296633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4031744"/>
        <c:crosses val="autoZero"/>
        <c:crossBetween val="midCat"/>
      </c:valAx>
      <c:valAx>
        <c:axId val="1440317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429663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2</xdr:row>
      <xdr:rowOff>90487</xdr:rowOff>
    </xdr:from>
    <xdr:to>
      <xdr:col>20</xdr:col>
      <xdr:colOff>36513</xdr:colOff>
      <xdr:row>38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15.022999759999999</v>
      </c>
      <c r="C2">
        <v>0.30384000999999999</v>
      </c>
      <c r="D2">
        <v>36.186000819999997</v>
      </c>
      <c r="E2">
        <v>0.24481</v>
      </c>
      <c r="F2">
        <v>31.684000019999999</v>
      </c>
      <c r="G2">
        <v>0.82029998000000004</v>
      </c>
      <c r="H2">
        <v>32.436000819999997</v>
      </c>
      <c r="J2" s="2">
        <f>TREND(Calibration!$A$2:$A$4,Calibration!$B$2:$B$4,C2)</f>
        <v>319.98827575208543</v>
      </c>
      <c r="K2" s="2">
        <f>TREND(Calibration!$A$2:$A$4,Calibration!$C$2:$C$4,E2)</f>
        <v>394.82326072873548</v>
      </c>
      <c r="L2" s="2">
        <f>TREND(Calibration!$A$2:$A$4,Calibration!$D$2:$D$4,G2)</f>
        <v>594.24357362889032</v>
      </c>
    </row>
    <row r="3" spans="1:12" x14ac:dyDescent="0.25">
      <c r="A3">
        <v>5083</v>
      </c>
      <c r="B3">
        <v>14.977999690000001</v>
      </c>
      <c r="C3">
        <v>0.30395000999999999</v>
      </c>
      <c r="D3">
        <v>36.15499878</v>
      </c>
      <c r="E3">
        <v>0.24471000000000001</v>
      </c>
      <c r="F3">
        <v>31.645000459999999</v>
      </c>
      <c r="G3">
        <v>0.82459998000000001</v>
      </c>
      <c r="H3">
        <v>32.445999149999999</v>
      </c>
      <c r="J3" s="2">
        <f>TREND(Calibration!$A$2:$A$4,Calibration!$B$2:$B$4,C3)</f>
        <v>320.47475126703262</v>
      </c>
      <c r="K3" s="2">
        <f>TREND(Calibration!$A$2:$A$4,Calibration!$C$2:$C$4,E3)</f>
        <v>394.04259837410154</v>
      </c>
      <c r="L3" s="2">
        <f>TREND(Calibration!$A$2:$A$4,Calibration!$D$2:$D$4,G3)</f>
        <v>597.29092092895939</v>
      </c>
    </row>
    <row r="4" spans="1:12" x14ac:dyDescent="0.25">
      <c r="A4">
        <v>10083</v>
      </c>
      <c r="B4">
        <v>14.914999959999999</v>
      </c>
      <c r="C4">
        <v>0.30491998999999997</v>
      </c>
      <c r="D4">
        <v>36.1570015</v>
      </c>
      <c r="E4">
        <v>0.24471000000000001</v>
      </c>
      <c r="F4">
        <v>31.693000789999999</v>
      </c>
      <c r="G4">
        <v>0.82569999000000005</v>
      </c>
      <c r="H4">
        <v>32.44900131</v>
      </c>
      <c r="J4" s="2">
        <f>TREND(Calibration!$A$2:$A$4,Calibration!$B$2:$B$4,C4)</f>
        <v>324.76449235783616</v>
      </c>
      <c r="K4" s="2">
        <f>TREND(Calibration!$A$2:$A$4,Calibration!$C$2:$C$4,E4)</f>
        <v>394.04259837410154</v>
      </c>
      <c r="L4" s="2">
        <f>TREND(Calibration!$A$2:$A$4,Calibration!$D$2:$D$4,G4)</f>
        <v>598.07048197629649</v>
      </c>
    </row>
    <row r="5" spans="1:12" x14ac:dyDescent="0.25">
      <c r="A5">
        <v>15186</v>
      </c>
      <c r="B5">
        <v>14.847999570000001</v>
      </c>
      <c r="C5">
        <v>0.30768001</v>
      </c>
      <c r="D5">
        <v>36.166000369999999</v>
      </c>
      <c r="E5">
        <v>0.24471000000000001</v>
      </c>
      <c r="F5">
        <v>31.652000430000001</v>
      </c>
      <c r="G5">
        <v>0.82090001999999995</v>
      </c>
      <c r="H5">
        <v>32.465999600000004</v>
      </c>
      <c r="J5" s="2">
        <f>TREND(Calibration!$A$2:$A$4,Calibration!$B$2:$B$4,C5)</f>
        <v>336.97069372842134</v>
      </c>
      <c r="K5" s="2">
        <f>TREND(Calibration!$A$2:$A$4,Calibration!$C$2:$C$4,E5)</f>
        <v>394.04259837410154</v>
      </c>
      <c r="L5" s="2">
        <f>TREND(Calibration!$A$2:$A$4,Calibration!$D$2:$D$4,G5)</f>
        <v>594.6688132274794</v>
      </c>
    </row>
    <row r="6" spans="1:12" x14ac:dyDescent="0.25">
      <c r="A6">
        <v>20085</v>
      </c>
      <c r="B6">
        <v>14.88700008</v>
      </c>
      <c r="C6">
        <v>0.30648999999999998</v>
      </c>
      <c r="D6">
        <v>36.152999880000003</v>
      </c>
      <c r="E6">
        <v>0.24443001</v>
      </c>
      <c r="F6">
        <v>31.684000019999999</v>
      </c>
      <c r="G6">
        <v>0.82359998999999995</v>
      </c>
      <c r="H6">
        <v>32.456001280000002</v>
      </c>
      <c r="J6" s="2">
        <f>TREND(Calibration!$A$2:$A$4,Calibration!$B$2:$B$4,C6)</f>
        <v>331.70786893258287</v>
      </c>
      <c r="K6" s="2">
        <f>TREND(Calibration!$A$2:$A$4,Calibration!$C$2:$C$4,E6)</f>
        <v>391.85682184736129</v>
      </c>
      <c r="L6" s="2">
        <f>TREND(Calibration!$A$2:$A$4,Calibration!$D$2:$D$4,G6)</f>
        <v>596.58224259719282</v>
      </c>
    </row>
    <row r="7" spans="1:12" x14ac:dyDescent="0.25">
      <c r="A7">
        <v>25085</v>
      </c>
      <c r="B7">
        <v>14.91800022</v>
      </c>
      <c r="C7">
        <v>0.30298001000000002</v>
      </c>
      <c r="D7">
        <v>36.188999180000003</v>
      </c>
      <c r="E7">
        <v>0.24437999999999999</v>
      </c>
      <c r="F7">
        <v>31.680999759999999</v>
      </c>
      <c r="G7">
        <v>0.82730000999999997</v>
      </c>
      <c r="H7">
        <v>32.451999659999998</v>
      </c>
      <c r="J7" s="2">
        <f>TREND(Calibration!$A$2:$A$4,Calibration!$B$2:$B$4,C7)</f>
        <v>316.18492172613537</v>
      </c>
      <c r="K7" s="2">
        <f>TREND(Calibration!$A$2:$A$4,Calibration!$C$2:$C$4,E7)</f>
        <v>391.46641260380875</v>
      </c>
      <c r="L7" s="2">
        <f>TREND(Calibration!$A$2:$A$4,Calibration!$D$2:$D$4,G7)</f>
        <v>599.20439281979793</v>
      </c>
    </row>
    <row r="8" spans="1:12" x14ac:dyDescent="0.25">
      <c r="A8">
        <v>30084</v>
      </c>
      <c r="B8">
        <v>14.93700027</v>
      </c>
      <c r="C8">
        <v>0.30524999000000003</v>
      </c>
      <c r="D8">
        <v>36.159999849999998</v>
      </c>
      <c r="E8">
        <v>0.24471000000000001</v>
      </c>
      <c r="F8">
        <v>31.67700005</v>
      </c>
      <c r="G8">
        <v>0.82630002000000002</v>
      </c>
      <c r="H8">
        <v>32.45500183</v>
      </c>
      <c r="J8" s="2">
        <f>TREND(Calibration!$A$2:$A$4,Calibration!$B$2:$B$4,C8)</f>
        <v>326.22391890267772</v>
      </c>
      <c r="K8" s="2">
        <f>TREND(Calibration!$A$2:$A$4,Calibration!$C$2:$C$4,E8)</f>
        <v>394.04259837410154</v>
      </c>
      <c r="L8" s="2">
        <f>TREND(Calibration!$A$2:$A$4,Calibration!$D$2:$D$4,G8)</f>
        <v>598.49571448803147</v>
      </c>
    </row>
    <row r="9" spans="1:12" x14ac:dyDescent="0.25">
      <c r="A9">
        <v>35085</v>
      </c>
      <c r="B9">
        <v>14.902000429999999</v>
      </c>
      <c r="C9">
        <v>0.30648999999999998</v>
      </c>
      <c r="D9">
        <v>36.151000979999999</v>
      </c>
      <c r="E9">
        <v>0.24443001</v>
      </c>
      <c r="F9">
        <v>31.658000950000002</v>
      </c>
      <c r="G9">
        <v>0.82730000999999997</v>
      </c>
      <c r="H9">
        <v>32.42599869</v>
      </c>
      <c r="J9" s="2">
        <f>TREND(Calibration!$A$2:$A$4,Calibration!$B$2:$B$4,C9)</f>
        <v>331.70786893258287</v>
      </c>
      <c r="K9" s="2">
        <f>TREND(Calibration!$A$2:$A$4,Calibration!$C$2:$C$4,E9)</f>
        <v>391.85682184736129</v>
      </c>
      <c r="L9" s="2">
        <f>TREND(Calibration!$A$2:$A$4,Calibration!$D$2:$D$4,G9)</f>
        <v>599.20439281979793</v>
      </c>
    </row>
    <row r="10" spans="1:12" x14ac:dyDescent="0.25">
      <c r="A10">
        <v>40655</v>
      </c>
      <c r="B10">
        <v>14.847000120000001</v>
      </c>
      <c r="C10">
        <v>0.30648999999999998</v>
      </c>
      <c r="D10">
        <v>36.179000850000001</v>
      </c>
      <c r="E10">
        <v>0.24481</v>
      </c>
      <c r="F10">
        <v>31.684000019999999</v>
      </c>
      <c r="G10">
        <v>0.82950002</v>
      </c>
      <c r="H10">
        <v>32.442001339999997</v>
      </c>
      <c r="J10" s="2">
        <f>TREND(Calibration!$A$2:$A$4,Calibration!$B$2:$B$4,C10)</f>
        <v>331.70786893258287</v>
      </c>
      <c r="K10" s="2">
        <f>TREND(Calibration!$A$2:$A$4,Calibration!$C$2:$C$4,E10)</f>
        <v>394.82326072873548</v>
      </c>
      <c r="L10" s="2">
        <f>TREND(Calibration!$A$2:$A$4,Calibration!$D$2:$D$4,G10)</f>
        <v>600.76350782761779</v>
      </c>
    </row>
    <row r="11" spans="1:12" x14ac:dyDescent="0.25">
      <c r="A11">
        <v>45184</v>
      </c>
      <c r="B11">
        <v>14.800999640000001</v>
      </c>
      <c r="C11">
        <v>0.30237999999999998</v>
      </c>
      <c r="D11">
        <v>36.153999329999998</v>
      </c>
      <c r="E11">
        <v>0.24476001</v>
      </c>
      <c r="F11">
        <v>31.628999709999999</v>
      </c>
      <c r="G11">
        <v>0.82840002000000001</v>
      </c>
      <c r="H11">
        <v>32.44900131</v>
      </c>
      <c r="J11" s="2">
        <f>TREND(Calibration!$A$2:$A$4,Calibration!$B$2:$B$4,C11)</f>
        <v>313.53137469228591</v>
      </c>
      <c r="K11" s="2">
        <f>TREND(Calibration!$A$2:$A$4,Calibration!$C$2:$C$4,E11)</f>
        <v>394.43300761765386</v>
      </c>
      <c r="L11" s="2">
        <f>TREND(Calibration!$A$2:$A$4,Calibration!$D$2:$D$4,G11)</f>
        <v>599.98395386713503</v>
      </c>
    </row>
    <row r="12" spans="1:12" x14ac:dyDescent="0.25">
      <c r="A12">
        <v>50087</v>
      </c>
      <c r="B12">
        <v>14.791000370000001</v>
      </c>
      <c r="C12">
        <v>0.30388999</v>
      </c>
      <c r="D12">
        <v>36.159999849999998</v>
      </c>
      <c r="E12">
        <v>0.24437999999999999</v>
      </c>
      <c r="F12">
        <v>31.649000170000001</v>
      </c>
      <c r="G12">
        <v>0.83170003000000003</v>
      </c>
      <c r="H12">
        <v>32.445999149999999</v>
      </c>
      <c r="J12" s="2">
        <f>TREND(Calibration!$A$2:$A$4,Calibration!$B$2:$B$4,C12)</f>
        <v>320.20931253605863</v>
      </c>
      <c r="K12" s="2">
        <f>TREND(Calibration!$A$2:$A$4,Calibration!$C$2:$C$4,E12)</f>
        <v>391.46641260380875</v>
      </c>
      <c r="L12" s="2">
        <f>TREND(Calibration!$A$2:$A$4,Calibration!$D$2:$D$4,G12)</f>
        <v>602.32262283543764</v>
      </c>
    </row>
    <row r="13" spans="1:12" x14ac:dyDescent="0.25">
      <c r="A13">
        <v>55179</v>
      </c>
      <c r="B13">
        <v>14.82299995</v>
      </c>
      <c r="C13">
        <v>0.30454001000000003</v>
      </c>
      <c r="D13">
        <v>36.161998750000002</v>
      </c>
      <c r="E13">
        <v>0.24471000000000001</v>
      </c>
      <c r="F13">
        <v>31.725999829999999</v>
      </c>
      <c r="G13">
        <v>0.82630002000000002</v>
      </c>
      <c r="H13">
        <v>32.4679985</v>
      </c>
      <c r="J13" s="2">
        <f>TREND(Calibration!$A$2:$A$4,Calibration!$B$2:$B$4,C13)</f>
        <v>323.08402902902185</v>
      </c>
      <c r="K13" s="2">
        <f>TREND(Calibration!$A$2:$A$4,Calibration!$C$2:$C$4,E13)</f>
        <v>394.04259837410154</v>
      </c>
      <c r="L13" s="2">
        <f>TREND(Calibration!$A$2:$A$4,Calibration!$D$2:$D$4,G13)</f>
        <v>598.49571448803147</v>
      </c>
    </row>
    <row r="14" spans="1:12" x14ac:dyDescent="0.25">
      <c r="A14">
        <v>60086</v>
      </c>
      <c r="B14">
        <v>14.84500027</v>
      </c>
      <c r="C14">
        <v>0.30329999000000002</v>
      </c>
      <c r="D14">
        <v>36.171001429999997</v>
      </c>
      <c r="E14">
        <v>0.24487001</v>
      </c>
      <c r="F14">
        <v>31.625999449999998</v>
      </c>
      <c r="G14">
        <v>0.83109999000000001</v>
      </c>
      <c r="H14">
        <v>32.442001339999997</v>
      </c>
      <c r="J14" s="2">
        <f>TREND(Calibration!$A$2:$A$4,Calibration!$B$2:$B$4,C14)</f>
        <v>317.60003477406963</v>
      </c>
      <c r="K14" s="2">
        <f>TREND(Calibration!$A$2:$A$4,Calibration!$C$2:$C$4,E14)</f>
        <v>395.29173620775146</v>
      </c>
      <c r="L14" s="2">
        <f>TREND(Calibration!$A$2:$A$4,Calibration!$D$2:$D$4,G14)</f>
        <v>601.89738323684844</v>
      </c>
    </row>
    <row r="15" spans="1:12" x14ac:dyDescent="0.25">
      <c r="A15">
        <v>65086</v>
      </c>
      <c r="B15">
        <v>14.902000429999999</v>
      </c>
      <c r="C15">
        <v>0.30179</v>
      </c>
      <c r="D15">
        <v>36.186000819999997</v>
      </c>
      <c r="E15">
        <v>0.24476001</v>
      </c>
      <c r="F15">
        <v>31.642000199999998</v>
      </c>
      <c r="G15">
        <v>0.83170003000000003</v>
      </c>
      <c r="H15">
        <v>32.42599869</v>
      </c>
      <c r="J15" s="2">
        <f>TREND(Calibration!$A$2:$A$4,Calibration!$B$2:$B$4,C15)</f>
        <v>310.9220969302969</v>
      </c>
      <c r="K15" s="2">
        <f>TREND(Calibration!$A$2:$A$4,Calibration!$C$2:$C$4,E15)</f>
        <v>394.43300761765386</v>
      </c>
      <c r="L15" s="2">
        <f>TREND(Calibration!$A$2:$A$4,Calibration!$D$2:$D$4,G15)</f>
        <v>602.32262283543764</v>
      </c>
    </row>
    <row r="16" spans="1:12" x14ac:dyDescent="0.25">
      <c r="A16">
        <v>70086</v>
      </c>
      <c r="B16">
        <v>15.041000370000001</v>
      </c>
      <c r="C16">
        <v>0.30210998999999999</v>
      </c>
      <c r="D16">
        <v>36.198001859999998</v>
      </c>
      <c r="E16">
        <v>0.24465001</v>
      </c>
      <c r="F16">
        <v>31.649000170000001</v>
      </c>
      <c r="G16">
        <v>0.83270001000000005</v>
      </c>
      <c r="H16">
        <v>32.432998660000003</v>
      </c>
      <c r="J16" s="2">
        <f>TREND(Calibration!$A$2:$A$4,Calibration!$B$2:$B$4,C16)</f>
        <v>312.33725420327801</v>
      </c>
      <c r="K16" s="2">
        <f>TREND(Calibration!$A$2:$A$4,Calibration!$C$2:$C$4,E16)</f>
        <v>393.57427902755626</v>
      </c>
      <c r="L16" s="2">
        <f>TREND(Calibration!$A$2:$A$4,Calibration!$D$2:$D$4,G16)</f>
        <v>603.03129408034999</v>
      </c>
    </row>
    <row r="17" spans="1:12" x14ac:dyDescent="0.25">
      <c r="A17">
        <v>75086</v>
      </c>
      <c r="B17">
        <v>15.1420002</v>
      </c>
      <c r="C17">
        <v>0.30329999000000002</v>
      </c>
      <c r="D17">
        <v>36.179000850000001</v>
      </c>
      <c r="E17">
        <v>0.24465001</v>
      </c>
      <c r="F17">
        <v>31.645000459999999</v>
      </c>
      <c r="G17">
        <v>0.83329998999999999</v>
      </c>
      <c r="H17">
        <v>32.436000819999997</v>
      </c>
      <c r="J17" s="2">
        <f>TREND(Calibration!$A$2:$A$4,Calibration!$B$2:$B$4,C17)</f>
        <v>317.60003477406963</v>
      </c>
      <c r="K17" s="2">
        <f>TREND(Calibration!$A$2:$A$4,Calibration!$C$2:$C$4,E17)</f>
        <v>393.57427902755626</v>
      </c>
      <c r="L17" s="2">
        <f>TREND(Calibration!$A$2:$A$4,Calibration!$D$2:$D$4,G17)</f>
        <v>603.45649115781407</v>
      </c>
    </row>
    <row r="18" spans="1:12" x14ac:dyDescent="0.25">
      <c r="A18">
        <v>80086</v>
      </c>
      <c r="B18">
        <v>15.11100006</v>
      </c>
      <c r="C18">
        <v>0.30140999000000002</v>
      </c>
      <c r="D18">
        <v>36.191001890000003</v>
      </c>
      <c r="E18">
        <v>0.24465001</v>
      </c>
      <c r="F18">
        <v>31.635999680000001</v>
      </c>
      <c r="G18">
        <v>0.83329998999999999</v>
      </c>
      <c r="H18">
        <v>32.443000789999999</v>
      </c>
      <c r="J18" s="2">
        <f>TREND(Calibration!$A$2:$A$4,Calibration!$B$2:$B$4,C18)</f>
        <v>309.24150092634181</v>
      </c>
      <c r="K18" s="2">
        <f>TREND(Calibration!$A$2:$A$4,Calibration!$C$2:$C$4,E18)</f>
        <v>393.57427902755626</v>
      </c>
      <c r="L18" s="2">
        <f>TREND(Calibration!$A$2:$A$4,Calibration!$D$2:$D$4,G18)</f>
        <v>603.45649115781407</v>
      </c>
    </row>
    <row r="19" spans="1:12" x14ac:dyDescent="0.25">
      <c r="A19">
        <v>85178</v>
      </c>
      <c r="B19">
        <v>15.069000239999999</v>
      </c>
      <c r="C19">
        <v>0.31049000999999998</v>
      </c>
      <c r="D19">
        <v>36.166999820000001</v>
      </c>
      <c r="E19">
        <v>0.24471000000000001</v>
      </c>
      <c r="F19">
        <v>31.690000529999999</v>
      </c>
      <c r="G19">
        <v>0.83979999999999999</v>
      </c>
      <c r="H19">
        <v>32.445999149999999</v>
      </c>
      <c r="J19" s="2">
        <f>TREND(Calibration!$A$2:$A$4,Calibration!$B$2:$B$4,C19)</f>
        <v>349.39793188297949</v>
      </c>
      <c r="K19" s="2">
        <f>TREND(Calibration!$A$2:$A$4,Calibration!$C$2:$C$4,E19)</f>
        <v>394.04259837410154</v>
      </c>
      <c r="L19" s="2">
        <f>TREND(Calibration!$A$2:$A$4,Calibration!$D$2:$D$4,G19)</f>
        <v>608.062953465703</v>
      </c>
    </row>
    <row r="20" spans="1:12" x14ac:dyDescent="0.25">
      <c r="A20">
        <v>90086</v>
      </c>
      <c r="B20">
        <v>14.98799992</v>
      </c>
      <c r="C20">
        <v>0.30557001</v>
      </c>
      <c r="D20">
        <v>36.189998629999998</v>
      </c>
      <c r="E20">
        <v>0.24437999999999999</v>
      </c>
      <c r="F20">
        <v>31.709999079999999</v>
      </c>
      <c r="G20">
        <v>0.84140002999999997</v>
      </c>
      <c r="H20">
        <v>32.465000150000002</v>
      </c>
      <c r="J20" s="2">
        <f>TREND(Calibration!$A$2:$A$4,Calibration!$B$2:$B$4,C20)</f>
        <v>327.63920885079938</v>
      </c>
      <c r="K20" s="2">
        <f>TREND(Calibration!$A$2:$A$4,Calibration!$C$2:$C$4,E20)</f>
        <v>391.46641260380875</v>
      </c>
      <c r="L20" s="2">
        <f>TREND(Calibration!$A$2:$A$4,Calibration!$D$2:$D$4,G20)</f>
        <v>609.19687139605878</v>
      </c>
    </row>
    <row r="21" spans="1:12" x14ac:dyDescent="0.25">
      <c r="A21">
        <v>95086</v>
      </c>
      <c r="B21">
        <v>14.928000450000001</v>
      </c>
      <c r="C21">
        <v>0.308</v>
      </c>
      <c r="D21">
        <v>36.164001460000001</v>
      </c>
      <c r="E21">
        <v>0.24449000000000001</v>
      </c>
      <c r="F21">
        <v>31.67700005</v>
      </c>
      <c r="G21">
        <v>0.83170003000000003</v>
      </c>
      <c r="H21">
        <v>32.430000309999997</v>
      </c>
      <c r="J21" s="2">
        <f>TREND(Calibration!$A$2:$A$4,Calibration!$B$2:$B$4,C21)</f>
        <v>338.38585100140244</v>
      </c>
      <c r="K21" s="2">
        <f>TREND(Calibration!$A$2:$A$4,Calibration!$C$2:$C$4,E21)</f>
        <v>392.32514119390635</v>
      </c>
      <c r="L21" s="2">
        <f>TREND(Calibration!$A$2:$A$4,Calibration!$D$2:$D$4,G21)</f>
        <v>602.32262283543764</v>
      </c>
    </row>
    <row r="22" spans="1:12" x14ac:dyDescent="0.25">
      <c r="A22">
        <v>100086</v>
      </c>
      <c r="B22">
        <v>14.885999679999999</v>
      </c>
      <c r="C22">
        <v>0.31064998999999999</v>
      </c>
      <c r="D22">
        <v>36.198001859999998</v>
      </c>
      <c r="E22">
        <v>0.24437999999999999</v>
      </c>
      <c r="F22">
        <v>31.665000920000001</v>
      </c>
      <c r="G22">
        <v>0.83600003000000001</v>
      </c>
      <c r="H22">
        <v>32.42599869</v>
      </c>
      <c r="J22" s="2">
        <f>TREND(Calibration!$A$2:$A$4,Calibration!$B$2:$B$4,C22)</f>
        <v>350.10544418189988</v>
      </c>
      <c r="K22" s="2">
        <f>TREND(Calibration!$A$2:$A$4,Calibration!$C$2:$C$4,E22)</f>
        <v>391.46641260380875</v>
      </c>
      <c r="L22" s="2">
        <f>TREND(Calibration!$A$2:$A$4,Calibration!$D$2:$D$4,G22)</f>
        <v>605.36997013550683</v>
      </c>
    </row>
    <row r="23" spans="1:12" x14ac:dyDescent="0.25">
      <c r="A23">
        <v>105086</v>
      </c>
      <c r="B23">
        <v>14.84300041</v>
      </c>
      <c r="C23">
        <v>0.31497999999999998</v>
      </c>
      <c r="D23">
        <v>36.186000819999997</v>
      </c>
      <c r="E23">
        <v>0.24437999999999999</v>
      </c>
      <c r="F23">
        <v>31.655000690000001</v>
      </c>
      <c r="G23">
        <v>0.83219999</v>
      </c>
      <c r="H23">
        <v>32.42599869</v>
      </c>
      <c r="J23" s="2">
        <f>TREND(Calibration!$A$2:$A$4,Calibration!$B$2:$B$4,C23)</f>
        <v>369.25493367713807</v>
      </c>
      <c r="K23" s="2">
        <f>TREND(Calibration!$A$2:$A$4,Calibration!$C$2:$C$4,E23)</f>
        <v>391.46641260380875</v>
      </c>
      <c r="L23" s="2">
        <f>TREND(Calibration!$A$2:$A$4,Calibration!$D$2:$D$4,G23)</f>
        <v>602.6769371973312</v>
      </c>
    </row>
    <row r="24" spans="1:12" x14ac:dyDescent="0.25">
      <c r="A24">
        <v>110086</v>
      </c>
      <c r="B24">
        <v>14.8579998</v>
      </c>
      <c r="C24">
        <v>0.30843999999999999</v>
      </c>
      <c r="D24">
        <v>36.147998809999997</v>
      </c>
      <c r="E24">
        <v>0.24405999</v>
      </c>
      <c r="F24">
        <v>31.67099953</v>
      </c>
      <c r="G24">
        <v>0.83329998999999999</v>
      </c>
      <c r="H24">
        <v>32.430000309999997</v>
      </c>
      <c r="J24" s="2">
        <f>TREND(Calibration!$A$2:$A$4,Calibration!$B$2:$B$4,C24)</f>
        <v>340.33175306119097</v>
      </c>
      <c r="K24" s="2">
        <f>TREND(Calibration!$A$2:$A$4,Calibration!$C$2:$C$4,E24)</f>
        <v>388.96821500274427</v>
      </c>
      <c r="L24" s="2">
        <f>TREND(Calibration!$A$2:$A$4,Calibration!$D$2:$D$4,G24)</f>
        <v>603.45649115781407</v>
      </c>
    </row>
    <row r="25" spans="1:12" x14ac:dyDescent="0.25">
      <c r="A25">
        <v>115086</v>
      </c>
      <c r="B25">
        <v>14.90100002</v>
      </c>
      <c r="C25">
        <v>0.31022</v>
      </c>
      <c r="D25">
        <v>36.174999239999998</v>
      </c>
      <c r="E25">
        <v>0.24379000000000001</v>
      </c>
      <c r="F25">
        <v>31.680999759999999</v>
      </c>
      <c r="G25">
        <v>0.83270001000000005</v>
      </c>
      <c r="H25">
        <v>32.45500183</v>
      </c>
      <c r="J25" s="2">
        <f>TREND(Calibration!$A$2:$A$4,Calibration!$B$2:$B$4,C25)</f>
        <v>348.20381139397159</v>
      </c>
      <c r="K25" s="2">
        <f>TREND(Calibration!$A$2:$A$4,Calibration!$C$2:$C$4,E25)</f>
        <v>386.86050471146746</v>
      </c>
      <c r="L25" s="2">
        <f>TREND(Calibration!$A$2:$A$4,Calibration!$D$2:$D$4,G25)</f>
        <v>603.03129408034999</v>
      </c>
    </row>
    <row r="26" spans="1:12" x14ac:dyDescent="0.25">
      <c r="A26">
        <v>120086</v>
      </c>
      <c r="B26">
        <v>14.94799995</v>
      </c>
      <c r="C26">
        <v>0.30864998999999999</v>
      </c>
      <c r="D26">
        <v>36.192001339999997</v>
      </c>
      <c r="E26">
        <v>0.24410999999999999</v>
      </c>
      <c r="F26">
        <v>31.716999049999998</v>
      </c>
      <c r="G26">
        <v>0.83170003000000003</v>
      </c>
      <c r="H26">
        <v>32.4679985</v>
      </c>
      <c r="J26" s="2">
        <f>TREND(Calibration!$A$2:$A$4,Calibration!$B$2:$B$4,C26)</f>
        <v>341.26043481922511</v>
      </c>
      <c r="K26" s="2">
        <f>TREND(Calibration!$A$2:$A$4,Calibration!$C$2:$C$4,E26)</f>
        <v>389.35862424629659</v>
      </c>
      <c r="L26" s="2">
        <f>TREND(Calibration!$A$2:$A$4,Calibration!$D$2:$D$4,G26)</f>
        <v>602.32262283543764</v>
      </c>
    </row>
    <row r="27" spans="1:12" x14ac:dyDescent="0.25">
      <c r="A27">
        <v>125086</v>
      </c>
      <c r="B27">
        <v>15.04399967</v>
      </c>
      <c r="C27">
        <v>0.30546001</v>
      </c>
      <c r="D27">
        <v>36.166000369999999</v>
      </c>
      <c r="E27">
        <v>0.24372999000000001</v>
      </c>
      <c r="F27">
        <v>31.674999239999998</v>
      </c>
      <c r="G27">
        <v>0.83170003000000003</v>
      </c>
      <c r="H27">
        <v>32.445999149999999</v>
      </c>
      <c r="J27" s="2">
        <f>TREND(Calibration!$A$2:$A$4,Calibration!$B$2:$B$4,C27)</f>
        <v>327.15273333585219</v>
      </c>
      <c r="K27" s="2">
        <f>TREND(Calibration!$A$2:$A$4,Calibration!$C$2:$C$4,E27)</f>
        <v>386.3920292324517</v>
      </c>
      <c r="L27" s="2">
        <f>TREND(Calibration!$A$2:$A$4,Calibration!$D$2:$D$4,G27)</f>
        <v>602.32262283543764</v>
      </c>
    </row>
    <row r="28" spans="1:12" x14ac:dyDescent="0.25">
      <c r="A28">
        <v>130086</v>
      </c>
      <c r="B28">
        <v>15.13399982</v>
      </c>
      <c r="C28">
        <v>0.30491998999999997</v>
      </c>
      <c r="D28">
        <v>36.176998140000002</v>
      </c>
      <c r="E28">
        <v>0.24372999000000001</v>
      </c>
      <c r="F28">
        <v>31.680999759999999</v>
      </c>
      <c r="G28">
        <v>0.83170003000000003</v>
      </c>
      <c r="H28">
        <v>32.4679985</v>
      </c>
      <c r="J28" s="2">
        <f>TREND(Calibration!$A$2:$A$4,Calibration!$B$2:$B$4,C28)</f>
        <v>324.76449235783616</v>
      </c>
      <c r="K28" s="2">
        <f>TREND(Calibration!$A$2:$A$4,Calibration!$C$2:$C$4,E28)</f>
        <v>386.3920292324517</v>
      </c>
      <c r="L28" s="2">
        <f>TREND(Calibration!$A$2:$A$4,Calibration!$D$2:$D$4,G28)</f>
        <v>602.32262283543764</v>
      </c>
    </row>
    <row r="29" spans="1:12" x14ac:dyDescent="0.25">
      <c r="A29">
        <v>135086</v>
      </c>
      <c r="B29">
        <v>15.15799999</v>
      </c>
      <c r="C29">
        <v>0.30388999</v>
      </c>
      <c r="D29">
        <v>36.194999690000003</v>
      </c>
      <c r="E29">
        <v>0.24372999000000001</v>
      </c>
      <c r="F29">
        <v>31.687000269999999</v>
      </c>
      <c r="G29">
        <v>0.83219999</v>
      </c>
      <c r="H29">
        <v>32.44900131</v>
      </c>
      <c r="J29" s="2">
        <f>TREND(Calibration!$A$2:$A$4,Calibration!$B$2:$B$4,C29)</f>
        <v>320.20931253605863</v>
      </c>
      <c r="K29" s="2">
        <f>TREND(Calibration!$A$2:$A$4,Calibration!$C$2:$C$4,E29)</f>
        <v>386.3920292324517</v>
      </c>
      <c r="L29" s="2">
        <f>TREND(Calibration!$A$2:$A$4,Calibration!$D$2:$D$4,G29)</f>
        <v>602.6769371973312</v>
      </c>
    </row>
    <row r="30" spans="1:12" x14ac:dyDescent="0.25">
      <c r="A30">
        <v>140086</v>
      </c>
      <c r="B30">
        <v>15.149999619999999</v>
      </c>
      <c r="C30">
        <v>0.30552000000000001</v>
      </c>
      <c r="D30">
        <v>36.182998660000003</v>
      </c>
      <c r="E30">
        <v>0.24405999</v>
      </c>
      <c r="F30">
        <v>31.684000019999999</v>
      </c>
      <c r="G30">
        <v>0.82569999000000005</v>
      </c>
      <c r="H30">
        <v>32.462001800000003</v>
      </c>
      <c r="J30" s="2">
        <f>TREND(Calibration!$A$2:$A$4,Calibration!$B$2:$B$4,C30)</f>
        <v>327.41803939168562</v>
      </c>
      <c r="K30" s="2">
        <f>TREND(Calibration!$A$2:$A$4,Calibration!$C$2:$C$4,E30)</f>
        <v>388.96821500274427</v>
      </c>
      <c r="L30" s="2">
        <f>TREND(Calibration!$A$2:$A$4,Calibration!$D$2:$D$4,G30)</f>
        <v>598.07048197629649</v>
      </c>
    </row>
    <row r="31" spans="1:12" x14ac:dyDescent="0.25">
      <c r="A31">
        <v>145086</v>
      </c>
      <c r="B31">
        <v>15.09300041</v>
      </c>
      <c r="C31">
        <v>0.30968001000000001</v>
      </c>
      <c r="D31">
        <v>36.194000240000001</v>
      </c>
      <c r="E31">
        <v>0.24405999</v>
      </c>
      <c r="F31">
        <v>31.677999499999999</v>
      </c>
      <c r="G31">
        <v>0.82899999999999996</v>
      </c>
      <c r="H31">
        <v>32.458000179999999</v>
      </c>
      <c r="J31" s="2">
        <f>TREND(Calibration!$A$2:$A$4,Calibration!$B$2:$B$4,C31)</f>
        <v>345.81570309109634</v>
      </c>
      <c r="K31" s="2">
        <f>TREND(Calibration!$A$2:$A$4,Calibration!$C$2:$C$4,E31)</f>
        <v>388.96821500274427</v>
      </c>
      <c r="L31" s="2">
        <f>TREND(Calibration!$A$2:$A$4,Calibration!$D$2:$D$4,G31)</f>
        <v>600.40915094459899</v>
      </c>
    </row>
    <row r="32" spans="1:12" x14ac:dyDescent="0.25">
      <c r="A32">
        <v>150086</v>
      </c>
      <c r="B32">
        <v>15.07699966</v>
      </c>
      <c r="C32">
        <v>0.30513999000000003</v>
      </c>
      <c r="D32">
        <v>36.213001249999998</v>
      </c>
      <c r="E32">
        <v>0.24372999000000001</v>
      </c>
      <c r="F32">
        <v>31.70400047</v>
      </c>
      <c r="G32">
        <v>0.82300001</v>
      </c>
      <c r="H32">
        <v>32.45500183</v>
      </c>
      <c r="J32" s="2">
        <f>TREND(Calibration!$A$2:$A$4,Calibration!$B$2:$B$4,C32)</f>
        <v>325.73744338773076</v>
      </c>
      <c r="K32" s="2">
        <f>TREND(Calibration!$A$2:$A$4,Calibration!$C$2:$C$4,E32)</f>
        <v>386.3920292324517</v>
      </c>
      <c r="L32" s="2">
        <f>TREND(Calibration!$A$2:$A$4,Calibration!$D$2:$D$4,G32)</f>
        <v>596.15704551972885</v>
      </c>
    </row>
    <row r="33" spans="1:12" x14ac:dyDescent="0.25">
      <c r="A33">
        <v>155086</v>
      </c>
      <c r="B33">
        <v>14.975000380000001</v>
      </c>
      <c r="C33">
        <v>0.30648999999999998</v>
      </c>
      <c r="D33">
        <v>36.224998470000003</v>
      </c>
      <c r="E33">
        <v>0.24399999999999999</v>
      </c>
      <c r="F33">
        <v>31.628999709999999</v>
      </c>
      <c r="G33">
        <v>0.81760001000000004</v>
      </c>
      <c r="H33">
        <v>32.458000179999999</v>
      </c>
      <c r="J33" s="2">
        <f>TREND(Calibration!$A$2:$A$4,Calibration!$B$2:$B$4,C33)</f>
        <v>331.70786893258287</v>
      </c>
      <c r="K33" s="2">
        <f>TREND(Calibration!$A$2:$A$4,Calibration!$C$2:$C$4,E33)</f>
        <v>388.49989565619899</v>
      </c>
      <c r="L33" s="2">
        <f>TREND(Calibration!$A$2:$A$4,Calibration!$D$2:$D$4,G33)</f>
        <v>592.33014425917679</v>
      </c>
    </row>
    <row r="34" spans="1:12" x14ac:dyDescent="0.25">
      <c r="A34">
        <v>160087</v>
      </c>
      <c r="B34">
        <v>14.91800022</v>
      </c>
      <c r="C34">
        <v>0.308</v>
      </c>
      <c r="D34">
        <v>36.209999080000003</v>
      </c>
      <c r="E34">
        <v>0.24379000000000001</v>
      </c>
      <c r="F34">
        <v>31.665000920000001</v>
      </c>
      <c r="G34">
        <v>0.82249998999999996</v>
      </c>
      <c r="H34">
        <v>32.430000309999997</v>
      </c>
      <c r="J34" s="2">
        <f>TREND(Calibration!$A$2:$A$4,Calibration!$B$2:$B$4,C34)</f>
        <v>338.38585100140244</v>
      </c>
      <c r="K34" s="2">
        <f>TREND(Calibration!$A$2:$A$4,Calibration!$C$2:$C$4,E34)</f>
        <v>386.86050471146746</v>
      </c>
      <c r="L34" s="2">
        <f>TREND(Calibration!$A$2:$A$4,Calibration!$D$2:$D$4,G34)</f>
        <v>595.80268863671006</v>
      </c>
    </row>
    <row r="35" spans="1:12" x14ac:dyDescent="0.25">
      <c r="A35">
        <v>165086</v>
      </c>
      <c r="B35">
        <v>14.89299965</v>
      </c>
      <c r="C35">
        <v>0.30643999999999999</v>
      </c>
      <c r="D35">
        <v>36.164001460000001</v>
      </c>
      <c r="E35">
        <v>0.24341001000000001</v>
      </c>
      <c r="F35">
        <v>31.645000459999999</v>
      </c>
      <c r="G35">
        <v>0.81599997999999996</v>
      </c>
      <c r="H35">
        <v>32.409999849999998</v>
      </c>
      <c r="J35" s="2">
        <f>TREND(Calibration!$A$2:$A$4,Calibration!$B$2:$B$4,C35)</f>
        <v>331.48674369851597</v>
      </c>
      <c r="K35" s="2">
        <f>TREND(Calibration!$A$2:$A$4,Calibration!$C$2:$C$4,E35)</f>
        <v>383.8940658300935</v>
      </c>
      <c r="L35" s="2">
        <f>TREND(Calibration!$A$2:$A$4,Calibration!$D$2:$D$4,G35)</f>
        <v>591.19622632882101</v>
      </c>
    </row>
    <row r="36" spans="1:12" x14ac:dyDescent="0.25">
      <c r="A36">
        <v>170086</v>
      </c>
      <c r="B36">
        <v>14.940999980000001</v>
      </c>
      <c r="C36">
        <v>0.30552000000000001</v>
      </c>
      <c r="D36">
        <v>36.187999730000001</v>
      </c>
      <c r="E36">
        <v>0.24372999000000001</v>
      </c>
      <c r="F36">
        <v>31.68600082</v>
      </c>
      <c r="G36">
        <v>0.82190001000000001</v>
      </c>
      <c r="H36">
        <v>32.450000760000002</v>
      </c>
      <c r="J36" s="2">
        <f>TREND(Calibration!$A$2:$A$4,Calibration!$B$2:$B$4,C36)</f>
        <v>327.41803939168562</v>
      </c>
      <c r="K36" s="2">
        <f>TREND(Calibration!$A$2:$A$4,Calibration!$C$2:$C$4,E36)</f>
        <v>386.3920292324517</v>
      </c>
      <c r="L36" s="2">
        <f>TREND(Calibration!$A$2:$A$4,Calibration!$D$2:$D$4,G36)</f>
        <v>595.37749155924598</v>
      </c>
    </row>
    <row r="37" spans="1:12" x14ac:dyDescent="0.25">
      <c r="A37">
        <v>175086</v>
      </c>
      <c r="B37">
        <v>15.12199974</v>
      </c>
      <c r="C37">
        <v>0.28292</v>
      </c>
      <c r="D37">
        <v>36.196998600000001</v>
      </c>
      <c r="E37">
        <v>0.24372999000000001</v>
      </c>
      <c r="F37">
        <v>31.687999730000001</v>
      </c>
      <c r="G37">
        <v>0.82410002000000004</v>
      </c>
      <c r="H37">
        <v>32.438999180000003</v>
      </c>
      <c r="J37" s="2">
        <f>TREND(Calibration!$A$2:$A$4,Calibration!$B$2:$B$4,C37)</f>
        <v>227.46943359345869</v>
      </c>
      <c r="K37" s="2">
        <f>TREND(Calibration!$A$2:$A$4,Calibration!$C$2:$C$4,E37)</f>
        <v>386.3920292324517</v>
      </c>
      <c r="L37" s="2">
        <f>TREND(Calibration!$A$2:$A$4,Calibration!$D$2:$D$4,G37)</f>
        <v>596.93660656706584</v>
      </c>
    </row>
    <row r="38" spans="1:12" x14ac:dyDescent="0.25">
      <c r="A38">
        <v>180184</v>
      </c>
      <c r="B38">
        <v>15.20100021</v>
      </c>
      <c r="C38">
        <v>0.30713998999999997</v>
      </c>
      <c r="D38">
        <v>36.216999049999998</v>
      </c>
      <c r="E38">
        <v>0.24372999000000001</v>
      </c>
      <c r="F38">
        <v>31.620000839999999</v>
      </c>
      <c r="G38">
        <v>0.82190001000000001</v>
      </c>
      <c r="H38">
        <v>32.416999820000001</v>
      </c>
      <c r="J38" s="2">
        <f>TREND(Calibration!$A$2:$A$4,Calibration!$B$2:$B$4,C38)</f>
        <v>334.58245275040531</v>
      </c>
      <c r="K38" s="2">
        <f>TREND(Calibration!$A$2:$A$4,Calibration!$C$2:$C$4,E38)</f>
        <v>386.3920292324517</v>
      </c>
      <c r="L38" s="2">
        <f>TREND(Calibration!$A$2:$A$4,Calibration!$D$2:$D$4,G38)</f>
        <v>595.37749155924598</v>
      </c>
    </row>
    <row r="39" spans="1:12" x14ac:dyDescent="0.25">
      <c r="A39">
        <v>185087</v>
      </c>
      <c r="B39">
        <v>15.33100033</v>
      </c>
      <c r="C39">
        <v>0.30114001000000001</v>
      </c>
      <c r="D39">
        <v>36.182998660000003</v>
      </c>
      <c r="E39">
        <v>0.24368000000000001</v>
      </c>
      <c r="F39">
        <v>31.655000690000001</v>
      </c>
      <c r="G39">
        <v>0.82300001</v>
      </c>
      <c r="H39">
        <v>32.45500183</v>
      </c>
      <c r="J39" s="2">
        <f>TREND(Calibration!$A$2:$A$4,Calibration!$B$2:$B$4,C39)</f>
        <v>308.04751311247446</v>
      </c>
      <c r="K39" s="2">
        <f>TREND(Calibration!$A$2:$A$4,Calibration!$C$2:$C$4,E39)</f>
        <v>386.00177612137009</v>
      </c>
      <c r="L39" s="2">
        <f>TREND(Calibration!$A$2:$A$4,Calibration!$D$2:$D$4,G39)</f>
        <v>596.15704551972885</v>
      </c>
    </row>
    <row r="40" spans="1:12" x14ac:dyDescent="0.25">
      <c r="A40">
        <v>190176</v>
      </c>
      <c r="B40">
        <v>15.36200047</v>
      </c>
      <c r="C40">
        <v>0.30459999999999998</v>
      </c>
      <c r="D40">
        <v>36.208000179999999</v>
      </c>
      <c r="E40">
        <v>0.24368000000000001</v>
      </c>
      <c r="F40">
        <v>31.680999759999999</v>
      </c>
      <c r="G40">
        <v>0.82679999000000004</v>
      </c>
      <c r="H40">
        <v>32.430000309999997</v>
      </c>
      <c r="J40" s="2">
        <f>TREND(Calibration!$A$2:$A$4,Calibration!$B$2:$B$4,C40)</f>
        <v>323.34933508485506</v>
      </c>
      <c r="K40" s="2">
        <f>TREND(Calibration!$A$2:$A$4,Calibration!$C$2:$C$4,E40)</f>
        <v>386.00177612137009</v>
      </c>
      <c r="L40" s="2">
        <f>TREND(Calibration!$A$2:$A$4,Calibration!$D$2:$D$4,G40)</f>
        <v>598.85003593677925</v>
      </c>
    </row>
    <row r="41" spans="1:12" x14ac:dyDescent="0.25">
      <c r="A41">
        <v>195086</v>
      </c>
      <c r="B41">
        <v>15.416000370000001</v>
      </c>
      <c r="C41">
        <v>0.30448999999999998</v>
      </c>
      <c r="D41">
        <v>36.207000729999997</v>
      </c>
      <c r="E41">
        <v>0.24405999</v>
      </c>
      <c r="F41">
        <v>31.697000500000001</v>
      </c>
      <c r="G41">
        <v>0.82999997999999997</v>
      </c>
      <c r="H41">
        <v>32.445999149999999</v>
      </c>
      <c r="J41" s="2">
        <f>TREND(Calibration!$A$2:$A$4,Calibration!$B$2:$B$4,C41)</f>
        <v>322.86285956990787</v>
      </c>
      <c r="K41" s="2">
        <f>TREND(Calibration!$A$2:$A$4,Calibration!$C$2:$C$4,E41)</f>
        <v>388.96821500274427</v>
      </c>
      <c r="L41" s="2">
        <f>TREND(Calibration!$A$2:$A$4,Calibration!$D$2:$D$4,G41)</f>
        <v>601.11782218951134</v>
      </c>
    </row>
    <row r="42" spans="1:12" x14ac:dyDescent="0.25">
      <c r="A42">
        <v>200217</v>
      </c>
      <c r="B42">
        <v>15.428000450000001</v>
      </c>
      <c r="C42">
        <v>0.30362001</v>
      </c>
      <c r="D42">
        <v>36.159000399999996</v>
      </c>
      <c r="E42">
        <v>0.24405999</v>
      </c>
      <c r="F42">
        <v>31.628999709999999</v>
      </c>
      <c r="G42">
        <v>0.82090001999999995</v>
      </c>
      <c r="H42">
        <v>32.432998660000003</v>
      </c>
      <c r="J42" s="2">
        <f>TREND(Calibration!$A$2:$A$4,Calibration!$B$2:$B$4,C42)</f>
        <v>319.01532472219128</v>
      </c>
      <c r="K42" s="2">
        <f>TREND(Calibration!$A$2:$A$4,Calibration!$C$2:$C$4,E42)</f>
        <v>388.96821500274427</v>
      </c>
      <c r="L42" s="2">
        <f>TREND(Calibration!$A$2:$A$4,Calibration!$D$2:$D$4,G42)</f>
        <v>594.6688132274794</v>
      </c>
    </row>
    <row r="43" spans="1:12" x14ac:dyDescent="0.25">
      <c r="A43">
        <v>205086</v>
      </c>
      <c r="B43">
        <v>15.44499969</v>
      </c>
      <c r="C43">
        <v>0.30687001000000003</v>
      </c>
      <c r="D43">
        <v>36.173999790000003</v>
      </c>
      <c r="E43">
        <v>0.24410999999999999</v>
      </c>
      <c r="F43">
        <v>31.680999759999999</v>
      </c>
      <c r="G43">
        <v>0.82139998999999997</v>
      </c>
      <c r="H43">
        <v>32.42599869</v>
      </c>
      <c r="J43" s="2">
        <f>TREND(Calibration!$A$2:$A$4,Calibration!$B$2:$B$4,C43)</f>
        <v>333.38846493653818</v>
      </c>
      <c r="K43" s="2">
        <f>TREND(Calibration!$A$2:$A$4,Calibration!$C$2:$C$4,E43)</f>
        <v>389.35862424629659</v>
      </c>
      <c r="L43" s="2">
        <f>TREND(Calibration!$A$2:$A$4,Calibration!$D$2:$D$4,G43)</f>
        <v>595.02313467622719</v>
      </c>
    </row>
    <row r="44" spans="1:12" x14ac:dyDescent="0.25">
      <c r="A44">
        <v>210086</v>
      </c>
      <c r="B44">
        <v>15.375</v>
      </c>
      <c r="C44">
        <v>0.30329999000000002</v>
      </c>
      <c r="D44">
        <v>36.191001890000003</v>
      </c>
      <c r="E44">
        <v>0.24405999</v>
      </c>
      <c r="F44">
        <v>31.70400047</v>
      </c>
      <c r="G44">
        <v>0.82730000999999997</v>
      </c>
      <c r="H44">
        <v>32.451999659999998</v>
      </c>
      <c r="J44" s="2">
        <f>TREND(Calibration!$A$2:$A$4,Calibration!$B$2:$B$4,C44)</f>
        <v>317.60003477406963</v>
      </c>
      <c r="K44" s="2">
        <f>TREND(Calibration!$A$2:$A$4,Calibration!$C$2:$C$4,E44)</f>
        <v>388.96821500274427</v>
      </c>
      <c r="L44" s="2">
        <f>TREND(Calibration!$A$2:$A$4,Calibration!$D$2:$D$4,G44)</f>
        <v>599.20439281979793</v>
      </c>
    </row>
    <row r="45" spans="1:12" x14ac:dyDescent="0.25">
      <c r="A45">
        <v>215183</v>
      </c>
      <c r="B45">
        <v>15.27900028</v>
      </c>
      <c r="C45">
        <v>0.30519000000000002</v>
      </c>
      <c r="D45">
        <v>36.176998140000002</v>
      </c>
      <c r="E45">
        <v>0.24399999999999999</v>
      </c>
      <c r="F45">
        <v>31.665000920000001</v>
      </c>
      <c r="G45">
        <v>0.81870001999999997</v>
      </c>
      <c r="H45">
        <v>32.42599869</v>
      </c>
      <c r="J45" s="2">
        <f>TREND(Calibration!$A$2:$A$4,Calibration!$B$2:$B$4,C45)</f>
        <v>325.95861284684429</v>
      </c>
      <c r="K45" s="2">
        <f>TREND(Calibration!$A$2:$A$4,Calibration!$C$2:$C$4,E45)</f>
        <v>388.49989565619899</v>
      </c>
      <c r="L45" s="2">
        <f>TREND(Calibration!$A$2:$A$4,Calibration!$D$2:$D$4,G45)</f>
        <v>593.10970530651377</v>
      </c>
    </row>
    <row r="46" spans="1:12" x14ac:dyDescent="0.25">
      <c r="A46">
        <v>220086</v>
      </c>
      <c r="B46">
        <v>15.25199986</v>
      </c>
      <c r="C46">
        <v>0.30779001</v>
      </c>
      <c r="D46">
        <v>36.151000979999999</v>
      </c>
      <c r="E46">
        <v>0.24443001</v>
      </c>
      <c r="F46">
        <v>31.652000430000001</v>
      </c>
      <c r="G46">
        <v>0.82139998999999997</v>
      </c>
      <c r="H46">
        <v>32.451999659999998</v>
      </c>
      <c r="J46" s="2">
        <f>TREND(Calibration!$A$2:$A$4,Calibration!$B$2:$B$4,C46)</f>
        <v>337.45716924336853</v>
      </c>
      <c r="K46" s="2">
        <f>TREND(Calibration!$A$2:$A$4,Calibration!$C$2:$C$4,E46)</f>
        <v>391.85682184736129</v>
      </c>
      <c r="L46" s="2">
        <f>TREND(Calibration!$A$2:$A$4,Calibration!$D$2:$D$4,G46)</f>
        <v>595.02313467622719</v>
      </c>
    </row>
    <row r="47" spans="1:12" x14ac:dyDescent="0.25">
      <c r="A47">
        <v>225183</v>
      </c>
      <c r="B47">
        <v>15.239000320000001</v>
      </c>
      <c r="C47">
        <v>0.30487001000000002</v>
      </c>
      <c r="D47">
        <v>36.187999730000001</v>
      </c>
      <c r="E47">
        <v>0.24410999999999999</v>
      </c>
      <c r="F47">
        <v>31.649000170000001</v>
      </c>
      <c r="G47">
        <v>0.82190001000000001</v>
      </c>
      <c r="H47">
        <v>32.44900131</v>
      </c>
      <c r="J47" s="2">
        <f>TREND(Calibration!$A$2:$A$4,Calibration!$B$2:$B$4,C47)</f>
        <v>324.54345557386318</v>
      </c>
      <c r="K47" s="2">
        <f>TREND(Calibration!$A$2:$A$4,Calibration!$C$2:$C$4,E47)</f>
        <v>389.35862424629659</v>
      </c>
      <c r="L47" s="2">
        <f>TREND(Calibration!$A$2:$A$4,Calibration!$D$2:$D$4,G47)</f>
        <v>595.37749155924598</v>
      </c>
    </row>
    <row r="48" spans="1:12" x14ac:dyDescent="0.25">
      <c r="A48">
        <v>230087</v>
      </c>
      <c r="B48">
        <v>15.31000042</v>
      </c>
      <c r="C48">
        <v>0.30487001000000002</v>
      </c>
      <c r="D48">
        <v>36.201000209999997</v>
      </c>
      <c r="E48">
        <v>0.24405999</v>
      </c>
      <c r="F48">
        <v>31.667999269999999</v>
      </c>
      <c r="G48">
        <v>0.81550001999999999</v>
      </c>
      <c r="H48">
        <v>32.471000670000002</v>
      </c>
      <c r="J48" s="2">
        <f>TREND(Calibration!$A$2:$A$4,Calibration!$B$2:$B$4,C48)</f>
        <v>324.54345557386318</v>
      </c>
      <c r="K48" s="2">
        <f>TREND(Calibration!$A$2:$A$4,Calibration!$C$2:$C$4,E48)</f>
        <v>388.96821500274427</v>
      </c>
      <c r="L48" s="2">
        <f>TREND(Calibration!$A$2:$A$4,Calibration!$D$2:$D$4,G48)</f>
        <v>590.84191196692746</v>
      </c>
    </row>
    <row r="49" spans="1:12" x14ac:dyDescent="0.25">
      <c r="A49">
        <v>235086</v>
      </c>
      <c r="B49">
        <v>15.477000240000001</v>
      </c>
      <c r="C49">
        <v>0.30524999000000003</v>
      </c>
      <c r="D49">
        <v>36.19900131</v>
      </c>
      <c r="E49">
        <v>0.24399999999999999</v>
      </c>
      <c r="F49">
        <v>31.638999940000001</v>
      </c>
      <c r="G49">
        <v>0.81379997999999998</v>
      </c>
      <c r="H49">
        <v>32.430000309999997</v>
      </c>
      <c r="J49" s="2">
        <f>TREND(Calibration!$A$2:$A$4,Calibration!$B$2:$B$4,C49)</f>
        <v>326.22391890267772</v>
      </c>
      <c r="K49" s="2">
        <f>TREND(Calibration!$A$2:$A$4,Calibration!$C$2:$C$4,E49)</f>
        <v>388.49989565619899</v>
      </c>
      <c r="L49" s="2">
        <f>TREND(Calibration!$A$2:$A$4,Calibration!$D$2:$D$4,G49)</f>
        <v>589.63711840785538</v>
      </c>
    </row>
    <row r="50" spans="1:12" x14ac:dyDescent="0.25">
      <c r="A50">
        <v>240086</v>
      </c>
      <c r="B50">
        <v>15.614000320000001</v>
      </c>
      <c r="C50">
        <v>0.30708000000000002</v>
      </c>
      <c r="D50">
        <v>36.166999820000001</v>
      </c>
      <c r="E50">
        <v>0.24405999</v>
      </c>
      <c r="F50">
        <v>31.680999759999999</v>
      </c>
      <c r="G50">
        <v>0.81330000999999996</v>
      </c>
      <c r="H50">
        <v>32.41999817</v>
      </c>
      <c r="J50" s="2">
        <f>TREND(Calibration!$A$2:$A$4,Calibration!$B$2:$B$4,C50)</f>
        <v>334.3171466945721</v>
      </c>
      <c r="K50" s="2">
        <f>TREND(Calibration!$A$2:$A$4,Calibration!$C$2:$C$4,E50)</f>
        <v>388.96821500274427</v>
      </c>
      <c r="L50" s="2">
        <f>TREND(Calibration!$A$2:$A$4,Calibration!$D$2:$D$4,G50)</f>
        <v>589.2827969591076</v>
      </c>
    </row>
    <row r="51" spans="1:12" x14ac:dyDescent="0.25">
      <c r="A51">
        <v>245086</v>
      </c>
      <c r="B51">
        <v>15.65600014</v>
      </c>
      <c r="C51">
        <v>0.30621999999999999</v>
      </c>
      <c r="D51">
        <v>36.215000150000002</v>
      </c>
      <c r="E51">
        <v>0.24405999</v>
      </c>
      <c r="F51">
        <v>31.687000269999999</v>
      </c>
      <c r="G51">
        <v>0.81489997999999997</v>
      </c>
      <c r="H51">
        <v>32.42599869</v>
      </c>
      <c r="J51" s="2">
        <f>TREND(Calibration!$A$2:$A$4,Calibration!$B$2:$B$4,C51)</f>
        <v>330.51379266862182</v>
      </c>
      <c r="K51" s="2">
        <f>TREND(Calibration!$A$2:$A$4,Calibration!$C$2:$C$4,E51)</f>
        <v>388.96821500274427</v>
      </c>
      <c r="L51" s="2">
        <f>TREND(Calibration!$A$2:$A$4,Calibration!$D$2:$D$4,G51)</f>
        <v>590.41667236833825</v>
      </c>
    </row>
    <row r="52" spans="1:12" x14ac:dyDescent="0.25">
      <c r="A52">
        <v>250086</v>
      </c>
      <c r="B52">
        <v>15.65999985</v>
      </c>
      <c r="C52">
        <v>0.30298001000000002</v>
      </c>
      <c r="D52">
        <v>36.166000369999999</v>
      </c>
      <c r="E52">
        <v>0.24405999</v>
      </c>
      <c r="F52">
        <v>31.674999239999998</v>
      </c>
      <c r="G52">
        <v>0.82139998999999997</v>
      </c>
      <c r="H52">
        <v>32.451999659999998</v>
      </c>
      <c r="J52" s="2">
        <f>TREND(Calibration!$A$2:$A$4,Calibration!$B$2:$B$4,C52)</f>
        <v>316.18492172613537</v>
      </c>
      <c r="K52" s="2">
        <f>TREND(Calibration!$A$2:$A$4,Calibration!$C$2:$C$4,E52)</f>
        <v>388.96821500274427</v>
      </c>
      <c r="L52" s="2">
        <f>TREND(Calibration!$A$2:$A$4,Calibration!$D$2:$D$4,G52)</f>
        <v>595.02313467622719</v>
      </c>
    </row>
    <row r="53" spans="1:12" x14ac:dyDescent="0.25">
      <c r="A53">
        <v>255086</v>
      </c>
      <c r="B53">
        <v>15.644000050000001</v>
      </c>
      <c r="C53">
        <v>0.30179</v>
      </c>
      <c r="D53">
        <v>36.182998660000003</v>
      </c>
      <c r="E53">
        <v>0.24399999999999999</v>
      </c>
      <c r="F53">
        <v>31.669000629999999</v>
      </c>
      <c r="G53">
        <v>0.81819998999999999</v>
      </c>
      <c r="H53">
        <v>32.458000179999999</v>
      </c>
      <c r="J53" s="2">
        <f>TREND(Calibration!$A$2:$A$4,Calibration!$B$2:$B$4,C53)</f>
        <v>310.9220969302969</v>
      </c>
      <c r="K53" s="2">
        <f>TREND(Calibration!$A$2:$A$4,Calibration!$C$2:$C$4,E53)</f>
        <v>388.49989565619899</v>
      </c>
      <c r="L53" s="2">
        <f>TREND(Calibration!$A$2:$A$4,Calibration!$D$2:$D$4,G53)</f>
        <v>592.75534133664087</v>
      </c>
    </row>
    <row r="54" spans="1:12" x14ac:dyDescent="0.25">
      <c r="A54">
        <v>260086</v>
      </c>
      <c r="B54">
        <v>15.55000019</v>
      </c>
      <c r="C54">
        <v>0.30118999000000002</v>
      </c>
      <c r="D54">
        <v>36.182998660000003</v>
      </c>
      <c r="E54">
        <v>0.24405999</v>
      </c>
      <c r="F54">
        <v>31.663000109999999</v>
      </c>
      <c r="G54">
        <v>0.81599997999999996</v>
      </c>
      <c r="H54">
        <v>32.458000179999999</v>
      </c>
      <c r="J54" s="2">
        <f>TREND(Calibration!$A$2:$A$4,Calibration!$B$2:$B$4,C54)</f>
        <v>308.26854989644767</v>
      </c>
      <c r="K54" s="2">
        <f>TREND(Calibration!$A$2:$A$4,Calibration!$C$2:$C$4,E54)</f>
        <v>388.96821500274427</v>
      </c>
      <c r="L54" s="2">
        <f>TREND(Calibration!$A$2:$A$4,Calibration!$D$2:$D$4,G54)</f>
        <v>591.19622632882101</v>
      </c>
    </row>
    <row r="55" spans="1:12" x14ac:dyDescent="0.25">
      <c r="A55">
        <v>265087</v>
      </c>
      <c r="B55">
        <v>15.38899994</v>
      </c>
      <c r="C55">
        <v>0.30491998999999997</v>
      </c>
      <c r="D55">
        <v>36.194999690000003</v>
      </c>
      <c r="E55">
        <v>0.24410999999999999</v>
      </c>
      <c r="F55">
        <v>31.70100021</v>
      </c>
      <c r="G55">
        <v>0.82359998999999995</v>
      </c>
      <c r="H55">
        <v>32.436000819999997</v>
      </c>
      <c r="J55" s="2">
        <f>TREND(Calibration!$A$2:$A$4,Calibration!$B$2:$B$4,C55)</f>
        <v>324.76449235783616</v>
      </c>
      <c r="K55" s="2">
        <f>TREND(Calibration!$A$2:$A$4,Calibration!$C$2:$C$4,E55)</f>
        <v>389.35862424629659</v>
      </c>
      <c r="L55" s="2">
        <f>TREND(Calibration!$A$2:$A$4,Calibration!$D$2:$D$4,G55)</f>
        <v>596.58224259719282</v>
      </c>
    </row>
    <row r="56" spans="1:12" x14ac:dyDescent="0.25">
      <c r="A56">
        <v>270179</v>
      </c>
      <c r="B56">
        <v>15.286999700000001</v>
      </c>
      <c r="C56">
        <v>0.30325001000000001</v>
      </c>
      <c r="D56">
        <v>36.223999020000001</v>
      </c>
      <c r="E56">
        <v>0.24405999</v>
      </c>
      <c r="F56">
        <v>31.634000780000001</v>
      </c>
      <c r="G56">
        <v>0.81919998000000005</v>
      </c>
      <c r="H56">
        <v>32.435001370000002</v>
      </c>
      <c r="J56" s="2">
        <f>TREND(Calibration!$A$2:$A$4,Calibration!$B$2:$B$4,C56)</f>
        <v>317.37899799009642</v>
      </c>
      <c r="K56" s="2">
        <f>TREND(Calibration!$A$2:$A$4,Calibration!$C$2:$C$4,E56)</f>
        <v>388.96821500274427</v>
      </c>
      <c r="L56" s="2">
        <f>TREND(Calibration!$A$2:$A$4,Calibration!$D$2:$D$4,G56)</f>
        <v>593.46401966840745</v>
      </c>
    </row>
    <row r="57" spans="1:12" x14ac:dyDescent="0.25">
      <c r="A57">
        <v>275191</v>
      </c>
      <c r="B57">
        <v>15.16899967</v>
      </c>
      <c r="C57">
        <v>0.30491998999999997</v>
      </c>
      <c r="D57">
        <v>36.192001339999997</v>
      </c>
      <c r="E57">
        <v>0.24437999999999999</v>
      </c>
      <c r="F57">
        <v>31.70400047</v>
      </c>
      <c r="G57">
        <v>0.81919998000000005</v>
      </c>
      <c r="H57">
        <v>32.436000819999997</v>
      </c>
      <c r="J57" s="2">
        <f>TREND(Calibration!$A$2:$A$4,Calibration!$B$2:$B$4,C57)</f>
        <v>324.76449235783616</v>
      </c>
      <c r="K57" s="2">
        <f>TREND(Calibration!$A$2:$A$4,Calibration!$C$2:$C$4,E57)</f>
        <v>391.46641260380875</v>
      </c>
      <c r="L57" s="2">
        <f>TREND(Calibration!$A$2:$A$4,Calibration!$D$2:$D$4,G57)</f>
        <v>593.46401966840745</v>
      </c>
    </row>
    <row r="58" spans="1:12" x14ac:dyDescent="0.25">
      <c r="A58">
        <v>280087</v>
      </c>
      <c r="B58">
        <v>15.14000034</v>
      </c>
      <c r="C58">
        <v>0.30325001000000001</v>
      </c>
      <c r="D58">
        <v>36.180000309999997</v>
      </c>
      <c r="E58">
        <v>0.24405999</v>
      </c>
      <c r="F58">
        <v>31.67399979</v>
      </c>
      <c r="G58">
        <v>0.82359998999999995</v>
      </c>
      <c r="H58">
        <v>32.436000819999997</v>
      </c>
      <c r="J58" s="2">
        <f>TREND(Calibration!$A$2:$A$4,Calibration!$B$2:$B$4,C58)</f>
        <v>317.37899799009642</v>
      </c>
      <c r="K58" s="2">
        <f>TREND(Calibration!$A$2:$A$4,Calibration!$C$2:$C$4,E58)</f>
        <v>388.96821500274427</v>
      </c>
      <c r="L58" s="2">
        <f>TREND(Calibration!$A$2:$A$4,Calibration!$D$2:$D$4,G58)</f>
        <v>596.58224259719282</v>
      </c>
    </row>
    <row r="59" spans="1:12" x14ac:dyDescent="0.25">
      <c r="A59">
        <v>285086</v>
      </c>
      <c r="B59">
        <v>15.097999570000001</v>
      </c>
      <c r="C59">
        <v>0.30259999999999998</v>
      </c>
      <c r="D59">
        <v>36.181999210000001</v>
      </c>
      <c r="E59">
        <v>0.24410999999999999</v>
      </c>
      <c r="F59">
        <v>31.697000500000001</v>
      </c>
      <c r="G59">
        <v>0.82840002000000001</v>
      </c>
      <c r="H59">
        <v>32.456001280000002</v>
      </c>
      <c r="J59" s="2">
        <f>TREND(Calibration!$A$2:$A$4,Calibration!$B$2:$B$4,C59)</f>
        <v>314.50432572218006</v>
      </c>
      <c r="K59" s="2">
        <f>TREND(Calibration!$A$2:$A$4,Calibration!$C$2:$C$4,E59)</f>
        <v>389.35862424629659</v>
      </c>
      <c r="L59" s="2">
        <f>TREND(Calibration!$A$2:$A$4,Calibration!$D$2:$D$4,G59)</f>
        <v>599.98395386713503</v>
      </c>
    </row>
    <row r="60" spans="1:12" x14ac:dyDescent="0.25">
      <c r="A60">
        <v>290086</v>
      </c>
      <c r="B60">
        <v>15.130000109999999</v>
      </c>
      <c r="C60">
        <v>0.30680998999999998</v>
      </c>
      <c r="D60">
        <v>36.212001800000003</v>
      </c>
      <c r="E60">
        <v>0.24410999999999999</v>
      </c>
      <c r="F60">
        <v>31.71299934</v>
      </c>
      <c r="G60">
        <v>0.82789999000000003</v>
      </c>
      <c r="H60">
        <v>32.458000179999999</v>
      </c>
      <c r="J60" s="2">
        <f>TREND(Calibration!$A$2:$A$4,Calibration!$B$2:$B$4,C60)</f>
        <v>333.12302620556397</v>
      </c>
      <c r="K60" s="2">
        <f>TREND(Calibration!$A$2:$A$4,Calibration!$C$2:$C$4,E60)</f>
        <v>389.35862424629659</v>
      </c>
      <c r="L60" s="2">
        <f>TREND(Calibration!$A$2:$A$4,Calibration!$D$2:$D$4,G60)</f>
        <v>599.62958989726212</v>
      </c>
    </row>
    <row r="61" spans="1:12" x14ac:dyDescent="0.25">
      <c r="A61">
        <v>295086</v>
      </c>
      <c r="B61">
        <v>15.16300011</v>
      </c>
      <c r="C61">
        <v>0.30491998999999997</v>
      </c>
      <c r="D61">
        <v>36.19900131</v>
      </c>
      <c r="E61">
        <v>0.24405999</v>
      </c>
      <c r="F61">
        <v>31.693000789999999</v>
      </c>
      <c r="G61">
        <v>0.82459998000000001</v>
      </c>
      <c r="H61">
        <v>32.458000179999999</v>
      </c>
      <c r="J61" s="2">
        <f>TREND(Calibration!$A$2:$A$4,Calibration!$B$2:$B$4,C61)</f>
        <v>324.76449235783616</v>
      </c>
      <c r="K61" s="2">
        <f>TREND(Calibration!$A$2:$A$4,Calibration!$C$2:$C$4,E61)</f>
        <v>388.96821500274427</v>
      </c>
      <c r="L61" s="2">
        <f>TREND(Calibration!$A$2:$A$4,Calibration!$D$2:$D$4,G61)</f>
        <v>597.29092092895939</v>
      </c>
    </row>
    <row r="62" spans="1:12" x14ac:dyDescent="0.25">
      <c r="A62">
        <v>300672</v>
      </c>
      <c r="B62">
        <v>15.175999640000001</v>
      </c>
      <c r="C62">
        <v>0.30480998999999998</v>
      </c>
      <c r="D62">
        <v>36.215000150000002</v>
      </c>
      <c r="E62">
        <v>0.24405999</v>
      </c>
      <c r="F62">
        <v>31.642000199999998</v>
      </c>
      <c r="G62">
        <v>0.81870001999999997</v>
      </c>
      <c r="H62">
        <v>32.430000309999997</v>
      </c>
      <c r="J62" s="2">
        <f>TREND(Calibration!$A$2:$A$4,Calibration!$B$2:$B$4,C62)</f>
        <v>324.27801684288897</v>
      </c>
      <c r="K62" s="2">
        <f>TREND(Calibration!$A$2:$A$4,Calibration!$C$2:$C$4,E62)</f>
        <v>388.96821500274427</v>
      </c>
      <c r="L62" s="2">
        <f>TREND(Calibration!$A$2:$A$4,Calibration!$D$2:$D$4,G62)</f>
        <v>593.10970530651377</v>
      </c>
    </row>
    <row r="63" spans="1:12" x14ac:dyDescent="0.25">
      <c r="A63">
        <v>305086</v>
      </c>
      <c r="B63">
        <v>15.222999570000001</v>
      </c>
      <c r="C63">
        <v>0.29934999000000001</v>
      </c>
      <c r="D63">
        <v>36.22000122</v>
      </c>
      <c r="E63">
        <v>0.24405999</v>
      </c>
      <c r="F63">
        <v>31.71299934</v>
      </c>
      <c r="G63">
        <v>0.81980001999999996</v>
      </c>
      <c r="H63">
        <v>32.432998660000003</v>
      </c>
      <c r="J63" s="2">
        <f>TREND(Calibration!$A$2:$A$4,Calibration!$B$2:$B$4,C63)</f>
        <v>300.13114128278653</v>
      </c>
      <c r="K63" s="2">
        <f>TREND(Calibration!$A$2:$A$4,Calibration!$C$2:$C$4,E63)</f>
        <v>388.96821500274427</v>
      </c>
      <c r="L63" s="2">
        <f>TREND(Calibration!$A$2:$A$4,Calibration!$D$2:$D$4,G63)</f>
        <v>593.88925926699653</v>
      </c>
    </row>
    <row r="64" spans="1:12" x14ac:dyDescent="0.25">
      <c r="A64">
        <v>310088</v>
      </c>
      <c r="B64">
        <v>15.230999949999999</v>
      </c>
      <c r="C64">
        <v>0.30362001</v>
      </c>
      <c r="D64">
        <v>36.201999659999998</v>
      </c>
      <c r="E64">
        <v>0.24399999999999999</v>
      </c>
      <c r="F64">
        <v>31.635999680000001</v>
      </c>
      <c r="G64">
        <v>0.81760001000000004</v>
      </c>
      <c r="H64">
        <v>32.432998660000003</v>
      </c>
      <c r="J64" s="2">
        <f>TREND(Calibration!$A$2:$A$4,Calibration!$B$2:$B$4,C64)</f>
        <v>319.01532472219128</v>
      </c>
      <c r="K64" s="2">
        <f>TREND(Calibration!$A$2:$A$4,Calibration!$C$2:$C$4,E64)</f>
        <v>388.49989565619899</v>
      </c>
      <c r="L64" s="2">
        <f>TREND(Calibration!$A$2:$A$4,Calibration!$D$2:$D$4,G64)</f>
        <v>592.33014425917679</v>
      </c>
    </row>
    <row r="65" spans="1:12" x14ac:dyDescent="0.25">
      <c r="A65">
        <v>315087</v>
      </c>
      <c r="B65">
        <v>15.26200008</v>
      </c>
      <c r="C65">
        <v>0.30421999</v>
      </c>
      <c r="D65">
        <v>36.159999849999998</v>
      </c>
      <c r="E65">
        <v>0.24399999999999999</v>
      </c>
      <c r="F65">
        <v>31.642000199999998</v>
      </c>
      <c r="G65">
        <v>0.81650001000000005</v>
      </c>
      <c r="H65">
        <v>32.414001460000001</v>
      </c>
      <c r="J65" s="2">
        <f>TREND(Calibration!$A$2:$A$4,Calibration!$B$2:$B$4,C65)</f>
        <v>321.66873908089997</v>
      </c>
      <c r="K65" s="2">
        <f>TREND(Calibration!$A$2:$A$4,Calibration!$C$2:$C$4,E65)</f>
        <v>388.49989565619899</v>
      </c>
      <c r="L65" s="2">
        <f>TREND(Calibration!$A$2:$A$4,Calibration!$D$2:$D$4,G65)</f>
        <v>591.55059029869403</v>
      </c>
    </row>
    <row r="66" spans="1:12" x14ac:dyDescent="0.25">
      <c r="A66">
        <v>320086</v>
      </c>
      <c r="B66">
        <v>15.28299999</v>
      </c>
      <c r="C66">
        <v>0.30487001000000002</v>
      </c>
      <c r="D66">
        <v>36.195999149999999</v>
      </c>
      <c r="E66">
        <v>0.24399999999999999</v>
      </c>
      <c r="F66">
        <v>31.625999449999998</v>
      </c>
      <c r="G66">
        <v>0.81760001000000004</v>
      </c>
      <c r="H66">
        <v>32.42599869</v>
      </c>
      <c r="J66" s="2">
        <f>TREND(Calibration!$A$2:$A$4,Calibration!$B$2:$B$4,C66)</f>
        <v>324.54345557386318</v>
      </c>
      <c r="K66" s="2">
        <f>TREND(Calibration!$A$2:$A$4,Calibration!$C$2:$C$4,E66)</f>
        <v>388.49989565619899</v>
      </c>
      <c r="L66" s="2">
        <f>TREND(Calibration!$A$2:$A$4,Calibration!$D$2:$D$4,G66)</f>
        <v>592.33014425917679</v>
      </c>
    </row>
    <row r="67" spans="1:12" x14ac:dyDescent="0.25">
      <c r="A67">
        <v>325087</v>
      </c>
      <c r="B67">
        <v>15.192999840000001</v>
      </c>
      <c r="C67">
        <v>0.30303001000000002</v>
      </c>
      <c r="D67">
        <v>36.226001740000001</v>
      </c>
      <c r="E67">
        <v>0.24405999</v>
      </c>
      <c r="F67">
        <v>31.674999239999998</v>
      </c>
      <c r="G67">
        <v>0.82459998000000001</v>
      </c>
      <c r="H67">
        <v>32.414001460000001</v>
      </c>
      <c r="J67" s="2">
        <f>TREND(Calibration!$A$2:$A$4,Calibration!$B$2:$B$4,C67)</f>
        <v>316.40604696020227</v>
      </c>
      <c r="K67" s="2">
        <f>TREND(Calibration!$A$2:$A$4,Calibration!$C$2:$C$4,E67)</f>
        <v>388.96821500274427</v>
      </c>
      <c r="L67" s="2">
        <f>TREND(Calibration!$A$2:$A$4,Calibration!$D$2:$D$4,G67)</f>
        <v>597.29092092895939</v>
      </c>
    </row>
    <row r="68" spans="1:12" x14ac:dyDescent="0.25">
      <c r="A68">
        <v>330086</v>
      </c>
      <c r="B68">
        <v>15.13799953</v>
      </c>
      <c r="C68">
        <v>0.30432998999999999</v>
      </c>
      <c r="D68">
        <v>36.213001249999998</v>
      </c>
      <c r="E68">
        <v>0.24383999000000001</v>
      </c>
      <c r="F68">
        <v>31.665000920000001</v>
      </c>
      <c r="G68">
        <v>0.82950002</v>
      </c>
      <c r="H68">
        <v>32.438999180000003</v>
      </c>
      <c r="J68" s="2">
        <f>TREND(Calibration!$A$2:$A$4,Calibration!$B$2:$B$4,C68)</f>
        <v>322.15521459584716</v>
      </c>
      <c r="K68" s="2">
        <f>TREND(Calibration!$A$2:$A$4,Calibration!$C$2:$C$4,E68)</f>
        <v>387.25075782254908</v>
      </c>
      <c r="L68" s="2">
        <f>TREND(Calibration!$A$2:$A$4,Calibration!$D$2:$D$4,G68)</f>
        <v>600.76350782761779</v>
      </c>
    </row>
    <row r="69" spans="1:12" x14ac:dyDescent="0.25">
      <c r="A69">
        <v>335086</v>
      </c>
      <c r="B69">
        <v>15.10900021</v>
      </c>
      <c r="C69">
        <v>0.30395000999999999</v>
      </c>
      <c r="D69">
        <v>36.216999049999998</v>
      </c>
      <c r="E69">
        <v>0.24372999000000001</v>
      </c>
      <c r="F69">
        <v>31.67099953</v>
      </c>
      <c r="G69">
        <v>0.82840002000000001</v>
      </c>
      <c r="H69">
        <v>32.4070015</v>
      </c>
      <c r="J69" s="2">
        <f>TREND(Calibration!$A$2:$A$4,Calibration!$B$2:$B$4,C69)</f>
        <v>320.47475126703262</v>
      </c>
      <c r="K69" s="2">
        <f>TREND(Calibration!$A$2:$A$4,Calibration!$C$2:$C$4,E69)</f>
        <v>386.3920292324517</v>
      </c>
      <c r="L69" s="2">
        <f>TREND(Calibration!$A$2:$A$4,Calibration!$D$2:$D$4,G69)</f>
        <v>599.98395386713503</v>
      </c>
    </row>
    <row r="70" spans="1:12" x14ac:dyDescent="0.25">
      <c r="A70">
        <v>340087</v>
      </c>
      <c r="B70">
        <v>15.097999570000001</v>
      </c>
      <c r="C70">
        <v>0.30465001000000003</v>
      </c>
      <c r="D70">
        <v>36.195999149999999</v>
      </c>
      <c r="E70">
        <v>0.24379000000000001</v>
      </c>
      <c r="F70">
        <v>31.684000019999999</v>
      </c>
      <c r="G70">
        <v>0.82899999999999996</v>
      </c>
      <c r="H70">
        <v>32.432998660000003</v>
      </c>
      <c r="J70" s="2">
        <f>TREND(Calibration!$A$2:$A$4,Calibration!$B$2:$B$4,C70)</f>
        <v>323.57050454396904</v>
      </c>
      <c r="K70" s="2">
        <f>TREND(Calibration!$A$2:$A$4,Calibration!$C$2:$C$4,E70)</f>
        <v>386.86050471146746</v>
      </c>
      <c r="L70" s="2">
        <f>TREND(Calibration!$A$2:$A$4,Calibration!$D$2:$D$4,G70)</f>
        <v>600.40915094459899</v>
      </c>
    </row>
    <row r="71" spans="1:12" x14ac:dyDescent="0.25">
      <c r="A71">
        <v>345086</v>
      </c>
      <c r="B71">
        <v>15.114000320000001</v>
      </c>
      <c r="C71">
        <v>0.30395000999999999</v>
      </c>
      <c r="D71">
        <v>36.189998629999998</v>
      </c>
      <c r="E71">
        <v>0.24379000000000001</v>
      </c>
      <c r="F71">
        <v>31.67700005</v>
      </c>
      <c r="G71">
        <v>0.82630002000000002</v>
      </c>
      <c r="H71">
        <v>32.436000819999997</v>
      </c>
      <c r="J71" s="2">
        <f>TREND(Calibration!$A$2:$A$4,Calibration!$B$2:$B$4,C71)</f>
        <v>320.47475126703262</v>
      </c>
      <c r="K71" s="2">
        <f>TREND(Calibration!$A$2:$A$4,Calibration!$C$2:$C$4,E71)</f>
        <v>386.86050471146746</v>
      </c>
      <c r="L71" s="2">
        <f>TREND(Calibration!$A$2:$A$4,Calibration!$D$2:$D$4,G71)</f>
        <v>598.49571448803147</v>
      </c>
    </row>
    <row r="72" spans="1:12" x14ac:dyDescent="0.25">
      <c r="A72">
        <v>350086</v>
      </c>
      <c r="B72">
        <v>15.14599991</v>
      </c>
      <c r="C72">
        <v>0.30259999999999998</v>
      </c>
      <c r="D72">
        <v>36.234001159999998</v>
      </c>
      <c r="E72">
        <v>0.24379000000000001</v>
      </c>
      <c r="F72">
        <v>31.658000950000002</v>
      </c>
      <c r="G72">
        <v>0.82520002000000003</v>
      </c>
      <c r="H72">
        <v>32.442001339999997</v>
      </c>
      <c r="J72" s="2">
        <f>TREND(Calibration!$A$2:$A$4,Calibration!$B$2:$B$4,C72)</f>
        <v>314.50432572218006</v>
      </c>
      <c r="K72" s="2">
        <f>TREND(Calibration!$A$2:$A$4,Calibration!$C$2:$C$4,E72)</f>
        <v>386.86050471146746</v>
      </c>
      <c r="L72" s="2">
        <f>TREND(Calibration!$A$2:$A$4,Calibration!$D$2:$D$4,G72)</f>
        <v>597.7161605275486</v>
      </c>
    </row>
    <row r="73" spans="1:12" x14ac:dyDescent="0.25">
      <c r="A73">
        <v>355086</v>
      </c>
      <c r="B73">
        <v>15.18799973</v>
      </c>
      <c r="C73">
        <v>0.30298001000000002</v>
      </c>
      <c r="D73">
        <v>36.229999540000001</v>
      </c>
      <c r="E73">
        <v>0.24361999000000001</v>
      </c>
      <c r="F73">
        <v>31.694000240000001</v>
      </c>
      <c r="G73">
        <v>0.82789999000000003</v>
      </c>
      <c r="H73">
        <v>32.430000309999997</v>
      </c>
      <c r="J73" s="2">
        <f>TREND(Calibration!$A$2:$A$4,Calibration!$B$2:$B$4,C73)</f>
        <v>316.18492172613537</v>
      </c>
      <c r="K73" s="2">
        <f>TREND(Calibration!$A$2:$A$4,Calibration!$C$2:$C$4,E73)</f>
        <v>385.53330064235411</v>
      </c>
      <c r="L73" s="2">
        <f>TREND(Calibration!$A$2:$A$4,Calibration!$D$2:$D$4,G73)</f>
        <v>599.62958989726212</v>
      </c>
    </row>
    <row r="74" spans="1:12" x14ac:dyDescent="0.25">
      <c r="A74">
        <v>360090</v>
      </c>
      <c r="B74">
        <v>15.305999760000001</v>
      </c>
      <c r="C74">
        <v>0.29989000999999998</v>
      </c>
      <c r="D74">
        <v>36.195999149999999</v>
      </c>
      <c r="E74">
        <v>0.24379000000000001</v>
      </c>
      <c r="F74">
        <v>31.67200089</v>
      </c>
      <c r="G74">
        <v>0.82899999999999996</v>
      </c>
      <c r="H74">
        <v>32.409999849999998</v>
      </c>
      <c r="J74" s="2">
        <f>TREND(Calibration!$A$2:$A$4,Calibration!$B$2:$B$4,C74)</f>
        <v>302.51938226080233</v>
      </c>
      <c r="K74" s="2">
        <f>TREND(Calibration!$A$2:$A$4,Calibration!$C$2:$C$4,E74)</f>
        <v>386.86050471146746</v>
      </c>
      <c r="L74" s="2">
        <f>TREND(Calibration!$A$2:$A$4,Calibration!$D$2:$D$4,G74)</f>
        <v>600.40915094459899</v>
      </c>
    </row>
    <row r="75" spans="1:12" x14ac:dyDescent="0.25">
      <c r="A75">
        <v>365087</v>
      </c>
      <c r="B75">
        <v>15.411999700000001</v>
      </c>
      <c r="C75">
        <v>0.30199999</v>
      </c>
      <c r="D75">
        <v>36.216999049999998</v>
      </c>
      <c r="E75">
        <v>0.24405999</v>
      </c>
      <c r="F75">
        <v>31.624000550000002</v>
      </c>
      <c r="G75">
        <v>0.82090001999999995</v>
      </c>
      <c r="H75">
        <v>32.438999180000003</v>
      </c>
      <c r="J75" s="2">
        <f>TREND(Calibration!$A$2:$A$4,Calibration!$B$2:$B$4,C75)</f>
        <v>311.85077868833082</v>
      </c>
      <c r="K75" s="2">
        <f>TREND(Calibration!$A$2:$A$4,Calibration!$C$2:$C$4,E75)</f>
        <v>388.96821500274427</v>
      </c>
      <c r="L75" s="2">
        <f>TREND(Calibration!$A$2:$A$4,Calibration!$D$2:$D$4,G75)</f>
        <v>594.6688132274794</v>
      </c>
    </row>
    <row r="76" spans="1:12" x14ac:dyDescent="0.25">
      <c r="A76">
        <v>370086</v>
      </c>
      <c r="B76">
        <v>15.461000439999999</v>
      </c>
      <c r="C76">
        <v>0.30648999999999998</v>
      </c>
      <c r="D76">
        <v>36.194999690000003</v>
      </c>
      <c r="E76">
        <v>0.24410999999999999</v>
      </c>
      <c r="F76">
        <v>31.690999980000001</v>
      </c>
      <c r="G76">
        <v>0.82789999000000003</v>
      </c>
      <c r="H76">
        <v>32.462001800000003</v>
      </c>
      <c r="J76" s="2">
        <f>TREND(Calibration!$A$2:$A$4,Calibration!$B$2:$B$4,C76)</f>
        <v>331.70786893258287</v>
      </c>
      <c r="K76" s="2">
        <f>TREND(Calibration!$A$2:$A$4,Calibration!$C$2:$C$4,E76)</f>
        <v>389.35862424629659</v>
      </c>
      <c r="L76" s="2">
        <f>TREND(Calibration!$A$2:$A$4,Calibration!$D$2:$D$4,G76)</f>
        <v>599.62958989726212</v>
      </c>
    </row>
    <row r="77" spans="1:12" x14ac:dyDescent="0.25">
      <c r="A77">
        <v>375086</v>
      </c>
      <c r="B77">
        <v>15.40100002</v>
      </c>
      <c r="C77">
        <v>0.30552000000000001</v>
      </c>
      <c r="D77">
        <v>36.201000209999997</v>
      </c>
      <c r="E77">
        <v>0.24410999999999999</v>
      </c>
      <c r="F77">
        <v>31.694000240000001</v>
      </c>
      <c r="G77">
        <v>0.83109999000000001</v>
      </c>
      <c r="H77">
        <v>32.45500183</v>
      </c>
      <c r="J77" s="2">
        <f>TREND(Calibration!$A$2:$A$4,Calibration!$B$2:$B$4,C77)</f>
        <v>327.41803939168562</v>
      </c>
      <c r="K77" s="2">
        <f>TREND(Calibration!$A$2:$A$4,Calibration!$C$2:$C$4,E77)</f>
        <v>389.35862424629659</v>
      </c>
      <c r="L77" s="2">
        <f>TREND(Calibration!$A$2:$A$4,Calibration!$D$2:$D$4,G77)</f>
        <v>601.89738323684844</v>
      </c>
    </row>
    <row r="78" spans="1:12" x14ac:dyDescent="0.25">
      <c r="A78">
        <v>380178</v>
      </c>
      <c r="B78">
        <v>15.333000180000001</v>
      </c>
      <c r="C78">
        <v>0.30357000000000001</v>
      </c>
      <c r="D78">
        <v>36.236000060000002</v>
      </c>
      <c r="E78">
        <v>0.24410999999999999</v>
      </c>
      <c r="F78">
        <v>31.642000199999998</v>
      </c>
      <c r="G78">
        <v>0.82679999000000004</v>
      </c>
      <c r="H78">
        <v>32.442001339999997</v>
      </c>
      <c r="J78" s="2">
        <f>TREND(Calibration!$A$2:$A$4,Calibration!$B$2:$B$4,C78)</f>
        <v>318.79415526307753</v>
      </c>
      <c r="K78" s="2">
        <f>TREND(Calibration!$A$2:$A$4,Calibration!$C$2:$C$4,E78)</f>
        <v>389.35862424629659</v>
      </c>
      <c r="L78" s="2">
        <f>TREND(Calibration!$A$2:$A$4,Calibration!$D$2:$D$4,G78)</f>
        <v>598.85003593677925</v>
      </c>
    </row>
    <row r="79" spans="1:12" x14ac:dyDescent="0.25">
      <c r="A79">
        <v>385087</v>
      </c>
      <c r="B79">
        <v>15.277999879999999</v>
      </c>
      <c r="C79">
        <v>0.30459999999999998</v>
      </c>
      <c r="D79">
        <v>36.257999419999997</v>
      </c>
      <c r="E79">
        <v>0.24368000000000001</v>
      </c>
      <c r="F79">
        <v>31.680999759999999</v>
      </c>
      <c r="G79">
        <v>0.82630002000000002</v>
      </c>
      <c r="H79">
        <v>32.432998660000003</v>
      </c>
      <c r="J79" s="2">
        <f>TREND(Calibration!$A$2:$A$4,Calibration!$B$2:$B$4,C79)</f>
        <v>323.34933508485506</v>
      </c>
      <c r="K79" s="2">
        <f>TREND(Calibration!$A$2:$A$4,Calibration!$C$2:$C$4,E79)</f>
        <v>386.00177612137009</v>
      </c>
      <c r="L79" s="2">
        <f>TREND(Calibration!$A$2:$A$4,Calibration!$D$2:$D$4,G79)</f>
        <v>598.49571448803147</v>
      </c>
    </row>
    <row r="80" spans="1:12" x14ac:dyDescent="0.25">
      <c r="A80">
        <v>390089</v>
      </c>
      <c r="B80">
        <v>15.23700047</v>
      </c>
      <c r="C80">
        <v>0.30303001000000002</v>
      </c>
      <c r="D80">
        <v>36.22000122</v>
      </c>
      <c r="E80">
        <v>0.24368000000000001</v>
      </c>
      <c r="F80">
        <v>31.63999939</v>
      </c>
      <c r="G80">
        <v>0.82459998000000001</v>
      </c>
      <c r="H80">
        <v>32.442001339999997</v>
      </c>
      <c r="J80" s="2">
        <f>TREND(Calibration!$A$2:$A$4,Calibration!$B$2:$B$4,C80)</f>
        <v>316.40604696020227</v>
      </c>
      <c r="K80" s="2">
        <f>TREND(Calibration!$A$2:$A$4,Calibration!$C$2:$C$4,E80)</f>
        <v>386.00177612137009</v>
      </c>
      <c r="L80" s="2">
        <f>TREND(Calibration!$A$2:$A$4,Calibration!$D$2:$D$4,G80)</f>
        <v>597.29092092895939</v>
      </c>
    </row>
    <row r="81" spans="1:12" x14ac:dyDescent="0.25">
      <c r="A81">
        <v>395087</v>
      </c>
      <c r="B81">
        <v>15.213999749999999</v>
      </c>
      <c r="C81">
        <v>0.30557001</v>
      </c>
      <c r="D81">
        <v>36.201000209999997</v>
      </c>
      <c r="E81">
        <v>0.24379000000000001</v>
      </c>
      <c r="F81">
        <v>31.71299934</v>
      </c>
      <c r="G81">
        <v>0.82300001</v>
      </c>
      <c r="H81">
        <v>32.465000150000002</v>
      </c>
      <c r="J81" s="2">
        <f>TREND(Calibration!$A$2:$A$4,Calibration!$B$2:$B$4,C81)</f>
        <v>327.63920885079938</v>
      </c>
      <c r="K81" s="2">
        <f>TREND(Calibration!$A$2:$A$4,Calibration!$C$2:$C$4,E81)</f>
        <v>386.86050471146746</v>
      </c>
      <c r="L81" s="2">
        <f>TREND(Calibration!$A$2:$A$4,Calibration!$D$2:$D$4,G81)</f>
        <v>596.15704551972885</v>
      </c>
    </row>
    <row r="82" spans="1:12" x14ac:dyDescent="0.25">
      <c r="A82">
        <v>400086</v>
      </c>
      <c r="B82">
        <v>15.22099972</v>
      </c>
      <c r="C82">
        <v>0.30325001000000001</v>
      </c>
      <c r="D82">
        <v>36.192001339999997</v>
      </c>
      <c r="E82">
        <v>0.24368000000000001</v>
      </c>
      <c r="F82">
        <v>31.677999499999999</v>
      </c>
      <c r="G82">
        <v>0.82520002000000003</v>
      </c>
      <c r="H82">
        <v>32.462001800000003</v>
      </c>
      <c r="J82" s="2">
        <f>TREND(Calibration!$A$2:$A$4,Calibration!$B$2:$B$4,C82)</f>
        <v>317.37899799009642</v>
      </c>
      <c r="K82" s="2">
        <f>TREND(Calibration!$A$2:$A$4,Calibration!$C$2:$C$4,E82)</f>
        <v>386.00177612137009</v>
      </c>
      <c r="L82" s="2">
        <f>TREND(Calibration!$A$2:$A$4,Calibration!$D$2:$D$4,G82)</f>
        <v>597.7161605275486</v>
      </c>
    </row>
    <row r="83" spans="1:12" x14ac:dyDescent="0.25">
      <c r="A83">
        <v>405086</v>
      </c>
      <c r="B83">
        <v>15.22399998</v>
      </c>
      <c r="C83">
        <v>0.30513999000000003</v>
      </c>
      <c r="D83">
        <v>36.203998570000003</v>
      </c>
      <c r="E83">
        <v>0.24372999000000001</v>
      </c>
      <c r="F83">
        <v>31.674999239999998</v>
      </c>
      <c r="G83">
        <v>0.81819998999999999</v>
      </c>
      <c r="H83">
        <v>32.445999149999999</v>
      </c>
      <c r="J83" s="2">
        <f>TREND(Calibration!$A$2:$A$4,Calibration!$B$2:$B$4,C83)</f>
        <v>325.73744338773076</v>
      </c>
      <c r="K83" s="2">
        <f>TREND(Calibration!$A$2:$A$4,Calibration!$C$2:$C$4,E83)</f>
        <v>386.3920292324517</v>
      </c>
      <c r="L83" s="2">
        <f>TREND(Calibration!$A$2:$A$4,Calibration!$D$2:$D$4,G83)</f>
        <v>592.75534133664087</v>
      </c>
    </row>
    <row r="84" spans="1:12" x14ac:dyDescent="0.25">
      <c r="A84">
        <v>410086</v>
      </c>
      <c r="B84">
        <v>15.213999749999999</v>
      </c>
      <c r="C84">
        <v>0.30362001</v>
      </c>
      <c r="D84">
        <v>36.216999049999998</v>
      </c>
      <c r="E84">
        <v>0.24372999000000001</v>
      </c>
      <c r="F84">
        <v>31.687999730000001</v>
      </c>
      <c r="G84">
        <v>0.81330000999999996</v>
      </c>
      <c r="H84">
        <v>32.465000150000002</v>
      </c>
      <c r="J84" s="2">
        <f>TREND(Calibration!$A$2:$A$4,Calibration!$B$2:$B$4,C84)</f>
        <v>319.01532472219128</v>
      </c>
      <c r="K84" s="2">
        <f>TREND(Calibration!$A$2:$A$4,Calibration!$C$2:$C$4,E84)</f>
        <v>386.3920292324517</v>
      </c>
      <c r="L84" s="2">
        <f>TREND(Calibration!$A$2:$A$4,Calibration!$D$2:$D$4,G84)</f>
        <v>589.2827969591076</v>
      </c>
    </row>
    <row r="85" spans="1:12" x14ac:dyDescent="0.25">
      <c r="A85">
        <v>415087</v>
      </c>
      <c r="B85">
        <v>15.199000359999999</v>
      </c>
      <c r="C85">
        <v>0.30680998999999998</v>
      </c>
      <c r="D85">
        <v>36.229999540000001</v>
      </c>
      <c r="E85">
        <v>0.24368000000000001</v>
      </c>
      <c r="F85">
        <v>31.65600014</v>
      </c>
      <c r="G85">
        <v>0.81220000999999997</v>
      </c>
      <c r="H85">
        <v>32.42200089</v>
      </c>
      <c r="J85" s="2">
        <f>TREND(Calibration!$A$2:$A$4,Calibration!$B$2:$B$4,C85)</f>
        <v>333.12302620556397</v>
      </c>
      <c r="K85" s="2">
        <f>TREND(Calibration!$A$2:$A$4,Calibration!$C$2:$C$4,E85)</f>
        <v>386.00177612137009</v>
      </c>
      <c r="L85" s="2">
        <f>TREND(Calibration!$A$2:$A$4,Calibration!$D$2:$D$4,G85)</f>
        <v>588.50324299862473</v>
      </c>
    </row>
    <row r="86" spans="1:12" x14ac:dyDescent="0.25">
      <c r="A86">
        <v>420087</v>
      </c>
      <c r="B86">
        <v>15.190999980000001</v>
      </c>
      <c r="C86">
        <v>0.30579001</v>
      </c>
      <c r="D86">
        <v>36.263000490000003</v>
      </c>
      <c r="E86">
        <v>0.24379000000000001</v>
      </c>
      <c r="F86">
        <v>31.666000369999999</v>
      </c>
      <c r="G86">
        <v>0.81550001999999999</v>
      </c>
      <c r="H86">
        <v>32.458000179999999</v>
      </c>
      <c r="J86" s="2">
        <f>TREND(Calibration!$A$2:$A$4,Calibration!$B$2:$B$4,C86)</f>
        <v>328.61215988069353</v>
      </c>
      <c r="K86" s="2">
        <f>TREND(Calibration!$A$2:$A$4,Calibration!$C$2:$C$4,E86)</f>
        <v>386.86050471146746</v>
      </c>
      <c r="L86" s="2">
        <f>TREND(Calibration!$A$2:$A$4,Calibration!$D$2:$D$4,G86)</f>
        <v>590.84191196692746</v>
      </c>
    </row>
    <row r="87" spans="1:12" x14ac:dyDescent="0.25">
      <c r="A87">
        <v>425086</v>
      </c>
      <c r="B87">
        <v>15.10400009</v>
      </c>
      <c r="C87">
        <v>0.30610999</v>
      </c>
      <c r="D87">
        <v>36.228000639999998</v>
      </c>
      <c r="E87">
        <v>0.24368000000000001</v>
      </c>
      <c r="F87">
        <v>31.652999879999999</v>
      </c>
      <c r="G87">
        <v>0.81650001000000005</v>
      </c>
      <c r="H87">
        <v>32.458000179999999</v>
      </c>
      <c r="J87" s="2">
        <f>TREND(Calibration!$A$2:$A$4,Calibration!$B$2:$B$4,C87)</f>
        <v>330.02727292862778</v>
      </c>
      <c r="K87" s="2">
        <f>TREND(Calibration!$A$2:$A$4,Calibration!$C$2:$C$4,E87)</f>
        <v>386.00177612137009</v>
      </c>
      <c r="L87" s="2">
        <f>TREND(Calibration!$A$2:$A$4,Calibration!$D$2:$D$4,G87)</f>
        <v>591.55059029869403</v>
      </c>
    </row>
    <row r="88" spans="1:12" x14ac:dyDescent="0.25">
      <c r="A88">
        <v>430187</v>
      </c>
      <c r="B88">
        <v>15.010000229999999</v>
      </c>
      <c r="C88">
        <v>0.30864998999999999</v>
      </c>
      <c r="D88">
        <v>36.236000060000002</v>
      </c>
      <c r="E88">
        <v>0.24372999000000001</v>
      </c>
      <c r="F88">
        <v>31.665000920000001</v>
      </c>
      <c r="G88">
        <v>0.81330000999999996</v>
      </c>
      <c r="H88">
        <v>32.45500183</v>
      </c>
      <c r="J88" s="2">
        <f>TREND(Calibration!$A$2:$A$4,Calibration!$B$2:$B$4,C88)</f>
        <v>341.26043481922511</v>
      </c>
      <c r="K88" s="2">
        <f>TREND(Calibration!$A$2:$A$4,Calibration!$C$2:$C$4,E88)</f>
        <v>386.3920292324517</v>
      </c>
      <c r="L88" s="2">
        <f>TREND(Calibration!$A$2:$A$4,Calibration!$D$2:$D$4,G88)</f>
        <v>589.2827969591076</v>
      </c>
    </row>
    <row r="89" spans="1:12" x14ac:dyDescent="0.25">
      <c r="A89">
        <v>435087</v>
      </c>
      <c r="B89">
        <v>14.90799999</v>
      </c>
      <c r="C89">
        <v>0.31189001</v>
      </c>
      <c r="D89">
        <v>36.208000179999999</v>
      </c>
      <c r="E89">
        <v>0.24361999000000001</v>
      </c>
      <c r="F89">
        <v>31.700000760000002</v>
      </c>
      <c r="G89">
        <v>0.81980001999999996</v>
      </c>
      <c r="H89">
        <v>32.462001800000003</v>
      </c>
      <c r="J89" s="2">
        <f>TREND(Calibration!$A$2:$A$4,Calibration!$B$2:$B$4,C89)</f>
        <v>355.58943843685211</v>
      </c>
      <c r="K89" s="2">
        <f>TREND(Calibration!$A$2:$A$4,Calibration!$C$2:$C$4,E89)</f>
        <v>385.53330064235411</v>
      </c>
      <c r="L89" s="2">
        <f>TREND(Calibration!$A$2:$A$4,Calibration!$D$2:$D$4,G89)</f>
        <v>593.88925926699653</v>
      </c>
    </row>
    <row r="90" spans="1:12" x14ac:dyDescent="0.25">
      <c r="A90">
        <v>440181</v>
      </c>
      <c r="B90">
        <v>14.8920002</v>
      </c>
      <c r="C90">
        <v>0.30357000000000001</v>
      </c>
      <c r="D90">
        <v>36.236000060000002</v>
      </c>
      <c r="E90">
        <v>0.24379000000000001</v>
      </c>
      <c r="F90">
        <v>31.67099953</v>
      </c>
      <c r="G90">
        <v>0.81870001999999997</v>
      </c>
      <c r="H90">
        <v>32.491001130000001</v>
      </c>
      <c r="J90" s="2">
        <f>TREND(Calibration!$A$2:$A$4,Calibration!$B$2:$B$4,C90)</f>
        <v>318.79415526307753</v>
      </c>
      <c r="K90" s="2">
        <f>TREND(Calibration!$A$2:$A$4,Calibration!$C$2:$C$4,E90)</f>
        <v>386.86050471146746</v>
      </c>
      <c r="L90" s="2">
        <f>TREND(Calibration!$A$2:$A$4,Calibration!$D$2:$D$4,G90)</f>
        <v>593.10970530651377</v>
      </c>
    </row>
    <row r="91" spans="1:12" x14ac:dyDescent="0.25">
      <c r="A91">
        <v>445086</v>
      </c>
      <c r="B91">
        <v>14.92700005</v>
      </c>
      <c r="C91">
        <v>0.30648999999999998</v>
      </c>
      <c r="D91">
        <v>36.23500061</v>
      </c>
      <c r="E91">
        <v>0.24379000000000001</v>
      </c>
      <c r="F91">
        <v>31.629999160000001</v>
      </c>
      <c r="G91">
        <v>0.81550001999999999</v>
      </c>
      <c r="H91">
        <v>32.471000670000002</v>
      </c>
      <c r="J91" s="2">
        <f>TREND(Calibration!$A$2:$A$4,Calibration!$B$2:$B$4,C91)</f>
        <v>331.70786893258287</v>
      </c>
      <c r="K91" s="2">
        <f>TREND(Calibration!$A$2:$A$4,Calibration!$C$2:$C$4,E91)</f>
        <v>386.86050471146746</v>
      </c>
      <c r="L91" s="2">
        <f>TREND(Calibration!$A$2:$A$4,Calibration!$D$2:$D$4,G91)</f>
        <v>590.84191196692746</v>
      </c>
    </row>
    <row r="92" spans="1:12" x14ac:dyDescent="0.25">
      <c r="A92">
        <v>450188</v>
      </c>
      <c r="B92">
        <v>14.972000120000001</v>
      </c>
      <c r="C92">
        <v>0.30368000000000001</v>
      </c>
      <c r="D92">
        <v>36.249000549999998</v>
      </c>
      <c r="E92">
        <v>0.24372999000000001</v>
      </c>
      <c r="F92">
        <v>31.649999619999999</v>
      </c>
      <c r="G92">
        <v>0.81709999</v>
      </c>
      <c r="H92">
        <v>32.437999730000001</v>
      </c>
      <c r="J92" s="2">
        <f>TREND(Calibration!$A$2:$A$4,Calibration!$B$2:$B$4,C92)</f>
        <v>319.28063077802472</v>
      </c>
      <c r="K92" s="2">
        <f>TREND(Calibration!$A$2:$A$4,Calibration!$C$2:$C$4,E92)</f>
        <v>386.3920292324517</v>
      </c>
      <c r="L92" s="2">
        <f>TREND(Calibration!$A$2:$A$4,Calibration!$D$2:$D$4,G92)</f>
        <v>591.975787376158</v>
      </c>
    </row>
    <row r="93" spans="1:12" x14ac:dyDescent="0.25">
      <c r="A93">
        <v>455180</v>
      </c>
      <c r="B93">
        <v>15.06299973</v>
      </c>
      <c r="C93">
        <v>0.30140999000000002</v>
      </c>
      <c r="D93">
        <v>36.210998539999999</v>
      </c>
      <c r="E93">
        <v>0.24372999000000001</v>
      </c>
      <c r="F93">
        <v>31.643999099999998</v>
      </c>
      <c r="G93">
        <v>0.81169999000000004</v>
      </c>
      <c r="H93">
        <v>32.471000670000002</v>
      </c>
      <c r="J93" s="2">
        <f>TREND(Calibration!$A$2:$A$4,Calibration!$B$2:$B$4,C93)</f>
        <v>309.24150092634181</v>
      </c>
      <c r="K93" s="2">
        <f>TREND(Calibration!$A$2:$A$4,Calibration!$C$2:$C$4,E93)</f>
        <v>386.3920292324517</v>
      </c>
      <c r="L93" s="2">
        <f>TREND(Calibration!$A$2:$A$4,Calibration!$D$2:$D$4,G93)</f>
        <v>588.14888611560605</v>
      </c>
    </row>
    <row r="94" spans="1:12" x14ac:dyDescent="0.25">
      <c r="A94">
        <v>460088</v>
      </c>
      <c r="B94">
        <v>15.102000240000001</v>
      </c>
      <c r="C94">
        <v>0.30588999</v>
      </c>
      <c r="D94">
        <v>36.22900009</v>
      </c>
      <c r="E94">
        <v>0.24368000000000001</v>
      </c>
      <c r="F94">
        <v>31.667999269999999</v>
      </c>
      <c r="G94">
        <v>0.81169999000000004</v>
      </c>
      <c r="H94">
        <v>32.4679985</v>
      </c>
      <c r="J94" s="2">
        <f>TREND(Calibration!$A$2:$A$4,Calibration!$B$2:$B$4,C94)</f>
        <v>329.05432189873363</v>
      </c>
      <c r="K94" s="2">
        <f>TREND(Calibration!$A$2:$A$4,Calibration!$C$2:$C$4,E94)</f>
        <v>386.00177612137009</v>
      </c>
      <c r="L94" s="2">
        <f>TREND(Calibration!$A$2:$A$4,Calibration!$D$2:$D$4,G94)</f>
        <v>588.14888611560605</v>
      </c>
    </row>
    <row r="95" spans="1:12" x14ac:dyDescent="0.25">
      <c r="A95">
        <v>465086</v>
      </c>
      <c r="B95">
        <v>15.196999549999999</v>
      </c>
      <c r="C95">
        <v>0.30459999999999998</v>
      </c>
      <c r="D95">
        <v>36.231998439999998</v>
      </c>
      <c r="E95">
        <v>0.24379000000000001</v>
      </c>
      <c r="F95">
        <v>31.635999680000001</v>
      </c>
      <c r="G95">
        <v>0.81279999000000003</v>
      </c>
      <c r="H95">
        <v>32.44900131</v>
      </c>
      <c r="J95" s="2">
        <f>TREND(Calibration!$A$2:$A$4,Calibration!$B$2:$B$4,C95)</f>
        <v>323.34933508485506</v>
      </c>
      <c r="K95" s="2">
        <f>TREND(Calibration!$A$2:$A$4,Calibration!$C$2:$C$4,E95)</f>
        <v>386.86050471146746</v>
      </c>
      <c r="L95" s="2">
        <f>TREND(Calibration!$A$2:$A$4,Calibration!$D$2:$D$4,G95)</f>
        <v>588.92844007608892</v>
      </c>
    </row>
    <row r="96" spans="1:12" x14ac:dyDescent="0.25">
      <c r="A96">
        <v>470086</v>
      </c>
      <c r="B96">
        <v>15.21899986</v>
      </c>
      <c r="C96">
        <v>0.30676001000000003</v>
      </c>
      <c r="D96">
        <v>36.226001740000001</v>
      </c>
      <c r="E96">
        <v>0.24372999000000001</v>
      </c>
      <c r="F96">
        <v>31.64599991</v>
      </c>
      <c r="G96">
        <v>0.81440002</v>
      </c>
      <c r="H96">
        <v>32.430000309999997</v>
      </c>
      <c r="J96" s="2">
        <f>TREND(Calibration!$A$2:$A$4,Calibration!$B$2:$B$4,C96)</f>
        <v>332.901989421591</v>
      </c>
      <c r="K96" s="2">
        <f>TREND(Calibration!$A$2:$A$4,Calibration!$C$2:$C$4,E96)</f>
        <v>386.3920292324517</v>
      </c>
      <c r="L96" s="2">
        <f>TREND(Calibration!$A$2:$A$4,Calibration!$D$2:$D$4,G96)</f>
        <v>590.06235800644458</v>
      </c>
    </row>
    <row r="97" spans="1:12" x14ac:dyDescent="0.25">
      <c r="A97">
        <v>475087</v>
      </c>
      <c r="B97">
        <v>15.125</v>
      </c>
      <c r="C97">
        <v>0.30897998999999998</v>
      </c>
      <c r="D97">
        <v>36.213001249999998</v>
      </c>
      <c r="E97">
        <v>0.24379000000000001</v>
      </c>
      <c r="F97">
        <v>31.649000170000001</v>
      </c>
      <c r="G97">
        <v>0.81279999000000003</v>
      </c>
      <c r="H97">
        <v>32.451999659999998</v>
      </c>
      <c r="J97" s="2">
        <f>TREND(Calibration!$A$2:$A$4,Calibration!$B$2:$B$4,C97)</f>
        <v>342.71986136406645</v>
      </c>
      <c r="K97" s="2">
        <f>TREND(Calibration!$A$2:$A$4,Calibration!$C$2:$C$4,E97)</f>
        <v>386.86050471146746</v>
      </c>
      <c r="L97" s="2">
        <f>TREND(Calibration!$A$2:$A$4,Calibration!$D$2:$D$4,G97)</f>
        <v>588.92844007608892</v>
      </c>
    </row>
    <row r="98" spans="1:12" x14ac:dyDescent="0.25">
      <c r="A98">
        <v>480086</v>
      </c>
      <c r="B98">
        <v>15.057000159999999</v>
      </c>
      <c r="C98">
        <v>0.30454001000000003</v>
      </c>
      <c r="D98">
        <v>36.229999540000001</v>
      </c>
      <c r="E98">
        <v>0.24405999</v>
      </c>
      <c r="F98">
        <v>31.627000809999998</v>
      </c>
      <c r="G98">
        <v>0.80900002000000004</v>
      </c>
      <c r="H98">
        <v>32.458000179999999</v>
      </c>
      <c r="J98" s="2">
        <f>TREND(Calibration!$A$2:$A$4,Calibration!$B$2:$B$4,C98)</f>
        <v>323.08402902902185</v>
      </c>
      <c r="K98" s="2">
        <f>TREND(Calibration!$A$2:$A$4,Calibration!$C$2:$C$4,E98)</f>
        <v>388.96821500274427</v>
      </c>
      <c r="L98" s="2">
        <f>TREND(Calibration!$A$2:$A$4,Calibration!$D$2:$D$4,G98)</f>
        <v>586.23545674589263</v>
      </c>
    </row>
    <row r="99" spans="1:12" x14ac:dyDescent="0.25">
      <c r="A99">
        <v>485086</v>
      </c>
      <c r="B99">
        <v>14.95100021</v>
      </c>
      <c r="C99">
        <v>0.30303001000000002</v>
      </c>
      <c r="D99">
        <v>36.210998539999999</v>
      </c>
      <c r="E99">
        <v>0.24405999</v>
      </c>
      <c r="F99">
        <v>31.687999730000001</v>
      </c>
      <c r="G99">
        <v>0.81980001999999996</v>
      </c>
      <c r="H99">
        <v>32.42599869</v>
      </c>
      <c r="J99" s="2">
        <f>TREND(Calibration!$A$2:$A$4,Calibration!$B$2:$B$4,C99)</f>
        <v>316.40604696020227</v>
      </c>
      <c r="K99" s="2">
        <f>TREND(Calibration!$A$2:$A$4,Calibration!$C$2:$C$4,E99)</f>
        <v>388.96821500274427</v>
      </c>
      <c r="L99" s="2">
        <f>TREND(Calibration!$A$2:$A$4,Calibration!$D$2:$D$4,G99)</f>
        <v>593.88925926699653</v>
      </c>
    </row>
    <row r="100" spans="1:12" x14ac:dyDescent="0.25">
      <c r="A100">
        <v>490086</v>
      </c>
      <c r="B100">
        <v>14.84899998</v>
      </c>
      <c r="C100">
        <v>0.30761999000000001</v>
      </c>
      <c r="D100">
        <v>36.231998439999998</v>
      </c>
      <c r="E100">
        <v>0.24410999999999999</v>
      </c>
      <c r="F100">
        <v>31.64299965</v>
      </c>
      <c r="G100">
        <v>0.81819998999999999</v>
      </c>
      <c r="H100">
        <v>32.44900131</v>
      </c>
      <c r="J100" s="2">
        <f>TREND(Calibration!$A$2:$A$4,Calibration!$B$2:$B$4,C100)</f>
        <v>336.70525499744758</v>
      </c>
      <c r="K100" s="2">
        <f>TREND(Calibration!$A$2:$A$4,Calibration!$C$2:$C$4,E100)</f>
        <v>389.35862424629659</v>
      </c>
      <c r="L100" s="2">
        <f>TREND(Calibration!$A$2:$A$4,Calibration!$D$2:$D$4,G100)</f>
        <v>592.75534133664087</v>
      </c>
    </row>
    <row r="101" spans="1:12" x14ac:dyDescent="0.25">
      <c r="A101">
        <v>495087</v>
      </c>
      <c r="B101">
        <v>14.838000299999999</v>
      </c>
      <c r="C101">
        <v>0.31080999999999998</v>
      </c>
      <c r="D101">
        <v>36.251998899999997</v>
      </c>
      <c r="E101">
        <v>0.24405999</v>
      </c>
      <c r="F101">
        <v>31.64299965</v>
      </c>
      <c r="G101">
        <v>0.81650001000000005</v>
      </c>
      <c r="H101">
        <v>32.45500183</v>
      </c>
      <c r="J101" s="2">
        <f>TREND(Calibration!$A$2:$A$4,Calibration!$B$2:$B$4,C101)</f>
        <v>350.8130891559606</v>
      </c>
      <c r="K101" s="2">
        <f>TREND(Calibration!$A$2:$A$4,Calibration!$C$2:$C$4,E101)</f>
        <v>388.96821500274427</v>
      </c>
      <c r="L101" s="2">
        <f>TREND(Calibration!$A$2:$A$4,Calibration!$D$2:$D$4,G101)</f>
        <v>591.55059029869403</v>
      </c>
    </row>
    <row r="102" spans="1:12" x14ac:dyDescent="0.25">
      <c r="A102">
        <v>500086</v>
      </c>
      <c r="B102">
        <v>14.89299965</v>
      </c>
      <c r="C102">
        <v>0.30871000999999998</v>
      </c>
      <c r="D102">
        <v>36.227001190000003</v>
      </c>
      <c r="E102">
        <v>0.24405999</v>
      </c>
      <c r="F102">
        <v>31.687999730000001</v>
      </c>
      <c r="G102">
        <v>0.82139998999999997</v>
      </c>
      <c r="H102">
        <v>32.445999149999999</v>
      </c>
      <c r="J102" s="2">
        <f>TREND(Calibration!$A$2:$A$4,Calibration!$B$2:$B$4,C102)</f>
        <v>341.52587355019887</v>
      </c>
      <c r="K102" s="2">
        <f>TREND(Calibration!$A$2:$A$4,Calibration!$C$2:$C$4,E102)</f>
        <v>388.96821500274427</v>
      </c>
      <c r="L102" s="2">
        <f>TREND(Calibration!$A$2:$A$4,Calibration!$D$2:$D$4,G102)</f>
        <v>595.02313467622719</v>
      </c>
    </row>
    <row r="103" spans="1:12" x14ac:dyDescent="0.25">
      <c r="A103">
        <v>505188</v>
      </c>
      <c r="B103">
        <v>14.94200039</v>
      </c>
      <c r="C103">
        <v>0.31152001000000001</v>
      </c>
      <c r="D103">
        <v>36.238998410000001</v>
      </c>
      <c r="E103">
        <v>0.24399999999999999</v>
      </c>
      <c r="F103">
        <v>31.667999269999999</v>
      </c>
      <c r="G103">
        <v>0.81870001999999997</v>
      </c>
      <c r="H103">
        <v>32.4679985</v>
      </c>
      <c r="J103" s="2">
        <f>TREND(Calibration!$A$2:$A$4,Calibration!$B$2:$B$4,C103)</f>
        <v>353.95311170475725</v>
      </c>
      <c r="K103" s="2">
        <f>TREND(Calibration!$A$2:$A$4,Calibration!$C$2:$C$4,E103)</f>
        <v>388.49989565619899</v>
      </c>
      <c r="L103" s="2">
        <f>TREND(Calibration!$A$2:$A$4,Calibration!$D$2:$D$4,G103)</f>
        <v>593.10970530651377</v>
      </c>
    </row>
    <row r="104" spans="1:12" x14ac:dyDescent="0.25">
      <c r="A104">
        <v>510087</v>
      </c>
      <c r="B104">
        <v>15.06200027</v>
      </c>
      <c r="C104">
        <v>0.30298001000000002</v>
      </c>
      <c r="D104">
        <v>36.249000549999998</v>
      </c>
      <c r="E104">
        <v>0.24372999000000001</v>
      </c>
      <c r="F104">
        <v>31.66200066</v>
      </c>
      <c r="G104">
        <v>0.82029998000000004</v>
      </c>
      <c r="H104">
        <v>32.471000670000002</v>
      </c>
      <c r="J104" s="2">
        <f>TREND(Calibration!$A$2:$A$4,Calibration!$B$2:$B$4,C104)</f>
        <v>316.18492172613537</v>
      </c>
      <c r="K104" s="2">
        <f>TREND(Calibration!$A$2:$A$4,Calibration!$C$2:$C$4,E104)</f>
        <v>386.3920292324517</v>
      </c>
      <c r="L104" s="2">
        <f>TREND(Calibration!$A$2:$A$4,Calibration!$D$2:$D$4,G104)</f>
        <v>594.24357362889032</v>
      </c>
    </row>
    <row r="105" spans="1:12" x14ac:dyDescent="0.25">
      <c r="A105">
        <v>515086</v>
      </c>
      <c r="B105">
        <v>15.199000359999999</v>
      </c>
      <c r="C105">
        <v>0.30583999000000001</v>
      </c>
      <c r="D105">
        <v>36.210998539999999</v>
      </c>
      <c r="E105">
        <v>0.24405999</v>
      </c>
      <c r="F105">
        <v>31.711000439999999</v>
      </c>
      <c r="G105">
        <v>0.82520002000000003</v>
      </c>
      <c r="H105">
        <v>32.473999020000001</v>
      </c>
      <c r="J105" s="2">
        <f>TREND(Calibration!$A$2:$A$4,Calibration!$B$2:$B$4,C105)</f>
        <v>328.83319666466673</v>
      </c>
      <c r="K105" s="2">
        <f>TREND(Calibration!$A$2:$A$4,Calibration!$C$2:$C$4,E105)</f>
        <v>388.96821500274427</v>
      </c>
      <c r="L105" s="2">
        <f>TREND(Calibration!$A$2:$A$4,Calibration!$D$2:$D$4,G105)</f>
        <v>597.7161605275486</v>
      </c>
    </row>
    <row r="106" spans="1:12" x14ac:dyDescent="0.25">
      <c r="A106">
        <v>520087</v>
      </c>
      <c r="B106">
        <v>15.24600029</v>
      </c>
      <c r="C106">
        <v>0.30670999999999998</v>
      </c>
      <c r="D106">
        <v>36.224998470000003</v>
      </c>
      <c r="E106">
        <v>0.24415999999999999</v>
      </c>
      <c r="F106">
        <v>31.704999919999999</v>
      </c>
      <c r="G106">
        <v>0.82999997999999997</v>
      </c>
      <c r="H106">
        <v>32.490001679999999</v>
      </c>
      <c r="J106" s="2">
        <f>TREND(Calibration!$A$2:$A$4,Calibration!$B$2:$B$4,C106)</f>
        <v>332.68081996247702</v>
      </c>
      <c r="K106" s="2">
        <f>TREND(Calibration!$A$2:$A$4,Calibration!$C$2:$C$4,E106)</f>
        <v>389.74895542361355</v>
      </c>
      <c r="L106" s="2">
        <f>TREND(Calibration!$A$2:$A$4,Calibration!$D$2:$D$4,G106)</f>
        <v>601.11782218951134</v>
      </c>
    </row>
    <row r="107" spans="1:12" x14ac:dyDescent="0.25">
      <c r="A107">
        <v>525086</v>
      </c>
      <c r="B107">
        <v>15.20400047</v>
      </c>
      <c r="C107">
        <v>0.30643999999999999</v>
      </c>
      <c r="D107">
        <v>36.229999540000001</v>
      </c>
      <c r="E107">
        <v>0.24410999999999999</v>
      </c>
      <c r="F107">
        <v>31.70100021</v>
      </c>
      <c r="G107">
        <v>0.82459998000000001</v>
      </c>
      <c r="H107">
        <v>32.451999659999998</v>
      </c>
      <c r="J107" s="2">
        <f>TREND(Calibration!$A$2:$A$4,Calibration!$B$2:$B$4,C107)</f>
        <v>331.48674369851597</v>
      </c>
      <c r="K107" s="2">
        <f>TREND(Calibration!$A$2:$A$4,Calibration!$C$2:$C$4,E107)</f>
        <v>389.35862424629659</v>
      </c>
      <c r="L107" s="2">
        <f>TREND(Calibration!$A$2:$A$4,Calibration!$D$2:$D$4,G107)</f>
        <v>597.29092092895939</v>
      </c>
    </row>
    <row r="108" spans="1:12" x14ac:dyDescent="0.25">
      <c r="A108">
        <v>530086</v>
      </c>
      <c r="B108">
        <v>15.15799999</v>
      </c>
      <c r="C108">
        <v>0.30925000000000002</v>
      </c>
      <c r="D108">
        <v>36.22900009</v>
      </c>
      <c r="E108">
        <v>0.24379000000000001</v>
      </c>
      <c r="F108">
        <v>31.690999980000001</v>
      </c>
      <c r="G108">
        <v>0.83270001000000005</v>
      </c>
      <c r="H108">
        <v>32.480998990000003</v>
      </c>
      <c r="J108" s="2">
        <f>TREND(Calibration!$A$2:$A$4,Calibration!$B$2:$B$4,C108)</f>
        <v>343.91398185307457</v>
      </c>
      <c r="K108" s="2">
        <f>TREND(Calibration!$A$2:$A$4,Calibration!$C$2:$C$4,E108)</f>
        <v>386.86050471146746</v>
      </c>
      <c r="L108" s="2">
        <f>TREND(Calibration!$A$2:$A$4,Calibration!$D$2:$D$4,G108)</f>
        <v>603.03129408034999</v>
      </c>
    </row>
    <row r="109" spans="1:12" x14ac:dyDescent="0.25">
      <c r="A109">
        <v>535086</v>
      </c>
      <c r="B109">
        <v>15.14000034</v>
      </c>
      <c r="C109">
        <v>0.30524999000000003</v>
      </c>
      <c r="D109">
        <v>36.236000060000002</v>
      </c>
      <c r="E109">
        <v>0.24372999000000001</v>
      </c>
      <c r="F109">
        <v>31.70100021</v>
      </c>
      <c r="G109">
        <v>0.82789999000000003</v>
      </c>
      <c r="H109">
        <v>32.465000150000002</v>
      </c>
      <c r="J109" s="2">
        <f>TREND(Calibration!$A$2:$A$4,Calibration!$B$2:$B$4,C109)</f>
        <v>326.22391890267772</v>
      </c>
      <c r="K109" s="2">
        <f>TREND(Calibration!$A$2:$A$4,Calibration!$C$2:$C$4,E109)</f>
        <v>386.3920292324517</v>
      </c>
      <c r="L109" s="2">
        <f>TREND(Calibration!$A$2:$A$4,Calibration!$D$2:$D$4,G109)</f>
        <v>599.62958989726212</v>
      </c>
    </row>
    <row r="110" spans="1:12" x14ac:dyDescent="0.25">
      <c r="A110">
        <v>540086</v>
      </c>
      <c r="B110">
        <v>15.07299995</v>
      </c>
      <c r="C110">
        <v>0.30459999999999998</v>
      </c>
      <c r="D110">
        <v>36.234001159999998</v>
      </c>
      <c r="E110">
        <v>0.24379000000000001</v>
      </c>
      <c r="F110">
        <v>31.663000109999999</v>
      </c>
      <c r="G110">
        <v>0.82300001</v>
      </c>
      <c r="H110">
        <v>32.460998539999999</v>
      </c>
      <c r="J110" s="2">
        <f>TREND(Calibration!$A$2:$A$4,Calibration!$B$2:$B$4,C110)</f>
        <v>323.34933508485506</v>
      </c>
      <c r="K110" s="2">
        <f>TREND(Calibration!$A$2:$A$4,Calibration!$C$2:$C$4,E110)</f>
        <v>386.86050471146746</v>
      </c>
      <c r="L110" s="2">
        <f>TREND(Calibration!$A$2:$A$4,Calibration!$D$2:$D$4,G110)</f>
        <v>596.15704551972885</v>
      </c>
    </row>
    <row r="111" spans="1:12" x14ac:dyDescent="0.25">
      <c r="A111">
        <v>545086</v>
      </c>
      <c r="B111">
        <v>14.989000320000001</v>
      </c>
      <c r="C111">
        <v>0.30676001000000003</v>
      </c>
      <c r="D111">
        <v>36.236999509999997</v>
      </c>
      <c r="E111">
        <v>0.24368000000000001</v>
      </c>
      <c r="F111">
        <v>31.624000550000002</v>
      </c>
      <c r="G111">
        <v>0.81980001999999996</v>
      </c>
      <c r="H111">
        <v>32.444999690000003</v>
      </c>
      <c r="J111" s="2">
        <f>TREND(Calibration!$A$2:$A$4,Calibration!$B$2:$B$4,C111)</f>
        <v>332.901989421591</v>
      </c>
      <c r="K111" s="2">
        <f>TREND(Calibration!$A$2:$A$4,Calibration!$C$2:$C$4,E111)</f>
        <v>386.00177612137009</v>
      </c>
      <c r="L111" s="2">
        <f>TREND(Calibration!$A$2:$A$4,Calibration!$D$2:$D$4,G111)</f>
        <v>593.88925926699653</v>
      </c>
    </row>
    <row r="112" spans="1:12" x14ac:dyDescent="0.25">
      <c r="A112">
        <v>550088</v>
      </c>
      <c r="B112">
        <v>14.99199963</v>
      </c>
      <c r="C112">
        <v>0.30519000000000002</v>
      </c>
      <c r="D112">
        <v>36.236999509999997</v>
      </c>
      <c r="E112">
        <v>0.24346000000000001</v>
      </c>
      <c r="F112">
        <v>31.669000629999999</v>
      </c>
      <c r="G112">
        <v>0.82300001</v>
      </c>
      <c r="H112">
        <v>32.42599869</v>
      </c>
      <c r="J112" s="2">
        <f>TREND(Calibration!$A$2:$A$4,Calibration!$B$2:$B$4,C112)</f>
        <v>325.95861284684429</v>
      </c>
      <c r="K112" s="2">
        <f>TREND(Calibration!$A$2:$A$4,Calibration!$C$2:$C$4,E112)</f>
        <v>384.28431894117489</v>
      </c>
      <c r="L112" s="2">
        <f>TREND(Calibration!$A$2:$A$4,Calibration!$D$2:$D$4,G112)</f>
        <v>596.15704551972885</v>
      </c>
    </row>
    <row r="113" spans="1:12" x14ac:dyDescent="0.25">
      <c r="A113">
        <v>555086</v>
      </c>
      <c r="B113">
        <v>15.010000229999999</v>
      </c>
      <c r="C113">
        <v>0.30173000999999999</v>
      </c>
      <c r="D113">
        <v>36.22000122</v>
      </c>
      <c r="E113">
        <v>0.24341001000000001</v>
      </c>
      <c r="F113">
        <v>31.629999160000001</v>
      </c>
      <c r="G113">
        <v>0.82459998000000001</v>
      </c>
      <c r="H113">
        <v>32.462001800000003</v>
      </c>
      <c r="J113" s="2">
        <f>TREND(Calibration!$A$2:$A$4,Calibration!$B$2:$B$4,C113)</f>
        <v>310.65679087446347</v>
      </c>
      <c r="K113" s="2">
        <f>TREND(Calibration!$A$2:$A$4,Calibration!$C$2:$C$4,E113)</f>
        <v>383.8940658300935</v>
      </c>
      <c r="L113" s="2">
        <f>TREND(Calibration!$A$2:$A$4,Calibration!$D$2:$D$4,G113)</f>
        <v>597.29092092895939</v>
      </c>
    </row>
    <row r="114" spans="1:12" x14ac:dyDescent="0.25">
      <c r="A114">
        <v>560087</v>
      </c>
      <c r="B114">
        <v>15.05799961</v>
      </c>
      <c r="C114">
        <v>0.30076000000000003</v>
      </c>
      <c r="D114">
        <v>36.233001710000003</v>
      </c>
      <c r="E114">
        <v>0.24335000000000001</v>
      </c>
      <c r="F114">
        <v>31.627000809999998</v>
      </c>
      <c r="G114">
        <v>0.82459998000000001</v>
      </c>
      <c r="H114">
        <v>32.44900131</v>
      </c>
      <c r="J114" s="2">
        <f>TREND(Calibration!$A$2:$A$4,Calibration!$B$2:$B$4,C114)</f>
        <v>306.36691710851937</v>
      </c>
      <c r="K114" s="2">
        <f>TREND(Calibration!$A$2:$A$4,Calibration!$C$2:$C$4,E114)</f>
        <v>383.42559035107752</v>
      </c>
      <c r="L114" s="2">
        <f>TREND(Calibration!$A$2:$A$4,Calibration!$D$2:$D$4,G114)</f>
        <v>597.29092092895939</v>
      </c>
    </row>
    <row r="115" spans="1:12" x14ac:dyDescent="0.25">
      <c r="A115">
        <v>565185</v>
      </c>
      <c r="B115">
        <v>15.130000109999999</v>
      </c>
      <c r="C115">
        <v>0.30480998999999998</v>
      </c>
      <c r="D115">
        <v>36.249000549999998</v>
      </c>
      <c r="E115">
        <v>0.24372999000000001</v>
      </c>
      <c r="F115">
        <v>31.64599991</v>
      </c>
      <c r="G115">
        <v>0.82190001000000001</v>
      </c>
      <c r="H115">
        <v>32.458000179999999</v>
      </c>
      <c r="J115" s="2">
        <f>TREND(Calibration!$A$2:$A$4,Calibration!$B$2:$B$4,C115)</f>
        <v>324.27801684288897</v>
      </c>
      <c r="K115" s="2">
        <f>TREND(Calibration!$A$2:$A$4,Calibration!$C$2:$C$4,E115)</f>
        <v>386.3920292324517</v>
      </c>
      <c r="L115" s="2">
        <f>TREND(Calibration!$A$2:$A$4,Calibration!$D$2:$D$4,G115)</f>
        <v>595.37749155924598</v>
      </c>
    </row>
    <row r="116" spans="1:12" x14ac:dyDescent="0.25">
      <c r="A116">
        <v>570088</v>
      </c>
      <c r="B116">
        <v>15.21199989</v>
      </c>
      <c r="C116">
        <v>0.30388999</v>
      </c>
      <c r="D116">
        <v>36.245998380000003</v>
      </c>
      <c r="E116">
        <v>0.24372999000000001</v>
      </c>
      <c r="F116">
        <v>31.63699913</v>
      </c>
      <c r="G116">
        <v>0.81819998999999999</v>
      </c>
      <c r="H116">
        <v>32.448001859999998</v>
      </c>
      <c r="J116" s="2">
        <f>TREND(Calibration!$A$2:$A$4,Calibration!$B$2:$B$4,C116)</f>
        <v>320.20931253605863</v>
      </c>
      <c r="K116" s="2">
        <f>TREND(Calibration!$A$2:$A$4,Calibration!$C$2:$C$4,E116)</f>
        <v>386.3920292324517</v>
      </c>
      <c r="L116" s="2">
        <f>TREND(Calibration!$A$2:$A$4,Calibration!$D$2:$D$4,G116)</f>
        <v>592.75534133664087</v>
      </c>
    </row>
    <row r="117" spans="1:12" x14ac:dyDescent="0.25">
      <c r="A117">
        <v>575088</v>
      </c>
      <c r="B117">
        <v>15.31299973</v>
      </c>
      <c r="C117">
        <v>0.30480998999999998</v>
      </c>
      <c r="D117">
        <v>36.215000150000002</v>
      </c>
      <c r="E117">
        <v>0.24372999000000001</v>
      </c>
      <c r="F117">
        <v>31.65600014</v>
      </c>
      <c r="G117">
        <v>0.81919998000000005</v>
      </c>
      <c r="H117">
        <v>32.4640007</v>
      </c>
      <c r="J117" s="2">
        <f>TREND(Calibration!$A$2:$A$4,Calibration!$B$2:$B$4,C117)</f>
        <v>324.27801684288897</v>
      </c>
      <c r="K117" s="2">
        <f>TREND(Calibration!$A$2:$A$4,Calibration!$C$2:$C$4,E117)</f>
        <v>386.3920292324517</v>
      </c>
      <c r="L117" s="2">
        <f>TREND(Calibration!$A$2:$A$4,Calibration!$D$2:$D$4,G117)</f>
        <v>593.46401966840745</v>
      </c>
    </row>
    <row r="118" spans="1:12" x14ac:dyDescent="0.25">
      <c r="A118">
        <v>580086</v>
      </c>
      <c r="B118">
        <v>15.39099979</v>
      </c>
      <c r="C118">
        <v>0.30491998999999997</v>
      </c>
      <c r="D118">
        <v>36.231998439999998</v>
      </c>
      <c r="E118">
        <v>0.24383999000000001</v>
      </c>
      <c r="F118">
        <v>31.719999309999999</v>
      </c>
      <c r="G118">
        <v>0.82789999000000003</v>
      </c>
      <c r="H118">
        <v>32.480998990000003</v>
      </c>
      <c r="J118" s="2">
        <f>TREND(Calibration!$A$2:$A$4,Calibration!$B$2:$B$4,C118)</f>
        <v>324.76449235783616</v>
      </c>
      <c r="K118" s="2">
        <f>TREND(Calibration!$A$2:$A$4,Calibration!$C$2:$C$4,E118)</f>
        <v>387.25075782254908</v>
      </c>
      <c r="L118" s="2">
        <f>TREND(Calibration!$A$2:$A$4,Calibration!$D$2:$D$4,G118)</f>
        <v>599.62958989726212</v>
      </c>
    </row>
    <row r="119" spans="1:12" x14ac:dyDescent="0.25">
      <c r="A119">
        <v>585086</v>
      </c>
      <c r="B119">
        <v>15.36100006</v>
      </c>
      <c r="C119">
        <v>0.30670999999999998</v>
      </c>
      <c r="D119">
        <v>36.176998140000002</v>
      </c>
      <c r="E119">
        <v>0.24379000000000001</v>
      </c>
      <c r="F119">
        <v>31.687000269999999</v>
      </c>
      <c r="G119">
        <v>0.82730000999999997</v>
      </c>
      <c r="H119">
        <v>32.471000670000002</v>
      </c>
      <c r="J119" s="2">
        <f>TREND(Calibration!$A$2:$A$4,Calibration!$B$2:$B$4,C119)</f>
        <v>332.68081996247702</v>
      </c>
      <c r="K119" s="2">
        <f>TREND(Calibration!$A$2:$A$4,Calibration!$C$2:$C$4,E119)</f>
        <v>386.86050471146746</v>
      </c>
      <c r="L119" s="2">
        <f>TREND(Calibration!$A$2:$A$4,Calibration!$D$2:$D$4,G119)</f>
        <v>599.20439281979793</v>
      </c>
    </row>
    <row r="120" spans="1:12" x14ac:dyDescent="0.25">
      <c r="A120">
        <v>590086</v>
      </c>
      <c r="B120">
        <v>15.303999900000001</v>
      </c>
      <c r="C120">
        <v>0.30968001000000001</v>
      </c>
      <c r="D120">
        <v>36.231998439999998</v>
      </c>
      <c r="E120">
        <v>0.24372999000000001</v>
      </c>
      <c r="F120">
        <v>31.694000240000001</v>
      </c>
      <c r="G120">
        <v>0.82950002</v>
      </c>
      <c r="H120">
        <v>32.471000670000002</v>
      </c>
      <c r="J120" s="2">
        <f>TREND(Calibration!$A$2:$A$4,Calibration!$B$2:$B$4,C120)</f>
        <v>345.81570309109634</v>
      </c>
      <c r="K120" s="2">
        <f>TREND(Calibration!$A$2:$A$4,Calibration!$C$2:$C$4,E120)</f>
        <v>386.3920292324517</v>
      </c>
      <c r="L120" s="2">
        <f>TREND(Calibration!$A$2:$A$4,Calibration!$D$2:$D$4,G120)</f>
        <v>600.76350782761779</v>
      </c>
    </row>
    <row r="121" spans="1:12" x14ac:dyDescent="0.25">
      <c r="A121">
        <v>595181</v>
      </c>
      <c r="B121">
        <v>15.192999840000001</v>
      </c>
      <c r="C121">
        <v>0.30146000000000001</v>
      </c>
      <c r="D121">
        <v>36.254001619999997</v>
      </c>
      <c r="E121">
        <v>0.24372999000000001</v>
      </c>
      <c r="F121">
        <v>31.65600014</v>
      </c>
      <c r="G121">
        <v>0.82840002000000001</v>
      </c>
      <c r="H121">
        <v>32.451999659999998</v>
      </c>
      <c r="J121" s="2">
        <f>TREND(Calibration!$A$2:$A$4,Calibration!$B$2:$B$4,C121)</f>
        <v>309.46267038545557</v>
      </c>
      <c r="K121" s="2">
        <f>TREND(Calibration!$A$2:$A$4,Calibration!$C$2:$C$4,E121)</f>
        <v>386.3920292324517</v>
      </c>
      <c r="L121" s="2">
        <f>TREND(Calibration!$A$2:$A$4,Calibration!$D$2:$D$4,G121)</f>
        <v>599.98395386713503</v>
      </c>
    </row>
    <row r="122" spans="1:12" x14ac:dyDescent="0.25">
      <c r="A122">
        <v>600090</v>
      </c>
      <c r="B122">
        <v>15.11900043</v>
      </c>
      <c r="C122">
        <v>0.30454001000000003</v>
      </c>
      <c r="D122">
        <v>36.203998570000003</v>
      </c>
      <c r="E122">
        <v>0.24379000000000001</v>
      </c>
      <c r="F122">
        <v>31.67200089</v>
      </c>
      <c r="G122">
        <v>0.82730000999999997</v>
      </c>
      <c r="H122">
        <v>32.478000639999998</v>
      </c>
      <c r="J122" s="2">
        <f>TREND(Calibration!$A$2:$A$4,Calibration!$B$2:$B$4,C122)</f>
        <v>323.08402902902185</v>
      </c>
      <c r="K122" s="2">
        <f>TREND(Calibration!$A$2:$A$4,Calibration!$C$2:$C$4,E122)</f>
        <v>386.86050471146746</v>
      </c>
      <c r="L122" s="2">
        <f>TREND(Calibration!$A$2:$A$4,Calibration!$D$2:$D$4,G122)</f>
        <v>599.20439281979793</v>
      </c>
    </row>
    <row r="123" spans="1:12" x14ac:dyDescent="0.25">
      <c r="A123">
        <v>605086</v>
      </c>
      <c r="B123">
        <v>15.04399967</v>
      </c>
      <c r="C123">
        <v>0.30832999999999999</v>
      </c>
      <c r="D123">
        <v>36.243000029999997</v>
      </c>
      <c r="E123">
        <v>0.24379000000000001</v>
      </c>
      <c r="F123">
        <v>31.679000850000001</v>
      </c>
      <c r="G123">
        <v>0.81709999</v>
      </c>
      <c r="H123">
        <v>32.45500183</v>
      </c>
      <c r="J123" s="2">
        <f>TREND(Calibration!$A$2:$A$4,Calibration!$B$2:$B$4,C123)</f>
        <v>339.84527754624378</v>
      </c>
      <c r="K123" s="2">
        <f>TREND(Calibration!$A$2:$A$4,Calibration!$C$2:$C$4,E123)</f>
        <v>386.86050471146746</v>
      </c>
      <c r="L123" s="2">
        <f>TREND(Calibration!$A$2:$A$4,Calibration!$D$2:$D$4,G123)</f>
        <v>591.975787376158</v>
      </c>
    </row>
    <row r="124" spans="1:12" x14ac:dyDescent="0.25">
      <c r="A124">
        <v>610185</v>
      </c>
      <c r="B124">
        <v>14.98499966</v>
      </c>
      <c r="C124">
        <v>0.30768001</v>
      </c>
      <c r="D124">
        <v>36.252998349999999</v>
      </c>
      <c r="E124">
        <v>0.24405999</v>
      </c>
      <c r="F124">
        <v>31.676000599999998</v>
      </c>
      <c r="G124">
        <v>0.82679999000000004</v>
      </c>
      <c r="H124">
        <v>32.42599869</v>
      </c>
      <c r="J124" s="2">
        <f>TREND(Calibration!$A$2:$A$4,Calibration!$B$2:$B$4,C124)</f>
        <v>336.97069372842134</v>
      </c>
      <c r="K124" s="2">
        <f>TREND(Calibration!$A$2:$A$4,Calibration!$C$2:$C$4,E124)</f>
        <v>388.96821500274427</v>
      </c>
      <c r="L124" s="2">
        <f>TREND(Calibration!$A$2:$A$4,Calibration!$D$2:$D$4,G124)</f>
        <v>598.85003593677925</v>
      </c>
    </row>
    <row r="125" spans="1:12" x14ac:dyDescent="0.25">
      <c r="A125">
        <v>615088</v>
      </c>
      <c r="B125">
        <v>14.989000320000001</v>
      </c>
      <c r="C125">
        <v>0.30772999000000001</v>
      </c>
      <c r="D125">
        <v>36.222999569999999</v>
      </c>
      <c r="E125">
        <v>0.24405999</v>
      </c>
      <c r="F125">
        <v>31.649000170000001</v>
      </c>
      <c r="G125">
        <v>0.82789999000000003</v>
      </c>
      <c r="H125">
        <v>32.478000639999998</v>
      </c>
      <c r="J125" s="2">
        <f>TREND(Calibration!$A$2:$A$4,Calibration!$B$2:$B$4,C125)</f>
        <v>337.19173051239454</v>
      </c>
      <c r="K125" s="2">
        <f>TREND(Calibration!$A$2:$A$4,Calibration!$C$2:$C$4,E125)</f>
        <v>388.96821500274427</v>
      </c>
      <c r="L125" s="2">
        <f>TREND(Calibration!$A$2:$A$4,Calibration!$D$2:$D$4,G125)</f>
        <v>599.62958989726212</v>
      </c>
    </row>
    <row r="126" spans="1:12" x14ac:dyDescent="0.25">
      <c r="A126">
        <v>620087</v>
      </c>
      <c r="B126">
        <v>15.114000320000001</v>
      </c>
      <c r="C126">
        <v>0.30875998999999998</v>
      </c>
      <c r="D126">
        <v>36.227001190000003</v>
      </c>
      <c r="E126">
        <v>0.24415999999999999</v>
      </c>
      <c r="F126">
        <v>31.677999499999999</v>
      </c>
      <c r="G126">
        <v>0.82679999000000004</v>
      </c>
      <c r="H126">
        <v>32.465000150000002</v>
      </c>
      <c r="J126" s="2">
        <f>TREND(Calibration!$A$2:$A$4,Calibration!$B$2:$B$4,C126)</f>
        <v>341.74691033417207</v>
      </c>
      <c r="K126" s="2">
        <f>TREND(Calibration!$A$2:$A$4,Calibration!$C$2:$C$4,E126)</f>
        <v>389.74895542361355</v>
      </c>
      <c r="L126" s="2">
        <f>TREND(Calibration!$A$2:$A$4,Calibration!$D$2:$D$4,G126)</f>
        <v>598.85003593677925</v>
      </c>
    </row>
    <row r="127" spans="1:12" x14ac:dyDescent="0.25">
      <c r="A127">
        <v>625089</v>
      </c>
      <c r="B127">
        <v>15.208000180000001</v>
      </c>
      <c r="C127">
        <v>0.30772999000000001</v>
      </c>
      <c r="D127">
        <v>36.26499939</v>
      </c>
      <c r="E127">
        <v>0.24405999</v>
      </c>
      <c r="F127">
        <v>31.620000839999999</v>
      </c>
      <c r="G127">
        <v>0.82410002000000004</v>
      </c>
      <c r="H127">
        <v>32.465000150000002</v>
      </c>
      <c r="J127" s="2">
        <f>TREND(Calibration!$A$2:$A$4,Calibration!$B$2:$B$4,C127)</f>
        <v>337.19173051239454</v>
      </c>
      <c r="K127" s="2">
        <f>TREND(Calibration!$A$2:$A$4,Calibration!$C$2:$C$4,E127)</f>
        <v>388.96821500274427</v>
      </c>
      <c r="L127" s="2">
        <f>TREND(Calibration!$A$2:$A$4,Calibration!$D$2:$D$4,G127)</f>
        <v>596.93660656706584</v>
      </c>
    </row>
    <row r="128" spans="1:12" x14ac:dyDescent="0.25">
      <c r="A128">
        <v>630088</v>
      </c>
      <c r="B128">
        <v>15.333000180000001</v>
      </c>
      <c r="C128">
        <v>0.30761999000000001</v>
      </c>
      <c r="D128">
        <v>36.238998410000001</v>
      </c>
      <c r="E128">
        <v>0.24335000000000001</v>
      </c>
      <c r="F128">
        <v>31.66200066</v>
      </c>
      <c r="G128">
        <v>0.81919998000000005</v>
      </c>
      <c r="H128">
        <v>32.478000639999998</v>
      </c>
      <c r="J128" s="2">
        <f>TREND(Calibration!$A$2:$A$4,Calibration!$B$2:$B$4,C128)</f>
        <v>336.70525499744758</v>
      </c>
      <c r="K128" s="2">
        <f>TREND(Calibration!$A$2:$A$4,Calibration!$C$2:$C$4,E128)</f>
        <v>383.42559035107752</v>
      </c>
      <c r="L128" s="2">
        <f>TREND(Calibration!$A$2:$A$4,Calibration!$D$2:$D$4,G128)</f>
        <v>593.46401966840745</v>
      </c>
    </row>
    <row r="129" spans="1:12" x14ac:dyDescent="0.25">
      <c r="A129">
        <v>635762</v>
      </c>
      <c r="B129">
        <v>15.43299961</v>
      </c>
      <c r="C129">
        <v>0.30616999</v>
      </c>
      <c r="D129">
        <v>36.223999020000001</v>
      </c>
      <c r="E129">
        <v>0.24341001000000001</v>
      </c>
      <c r="F129">
        <v>31.618000030000001</v>
      </c>
      <c r="G129">
        <v>0.82090001999999995</v>
      </c>
      <c r="H129">
        <v>32.437999730000001</v>
      </c>
      <c r="J129" s="2">
        <f>TREND(Calibration!$A$2:$A$4,Calibration!$B$2:$B$4,C129)</f>
        <v>330.29262320950806</v>
      </c>
      <c r="K129" s="2">
        <f>TREND(Calibration!$A$2:$A$4,Calibration!$C$2:$C$4,E129)</f>
        <v>383.8940658300935</v>
      </c>
      <c r="L129" s="2">
        <f>TREND(Calibration!$A$2:$A$4,Calibration!$D$2:$D$4,G129)</f>
        <v>594.6688132274794</v>
      </c>
    </row>
    <row r="130" spans="1:12" x14ac:dyDescent="0.25">
      <c r="A130">
        <v>640088</v>
      </c>
      <c r="B130">
        <v>15.43299961</v>
      </c>
      <c r="C130">
        <v>0.30588999</v>
      </c>
      <c r="D130">
        <v>36.22900009</v>
      </c>
      <c r="E130">
        <v>0.24368000000000001</v>
      </c>
      <c r="F130">
        <v>31.697000500000001</v>
      </c>
      <c r="G130">
        <v>0.82630002000000002</v>
      </c>
      <c r="H130">
        <v>32.45500183</v>
      </c>
      <c r="J130" s="2">
        <f>TREND(Calibration!$A$2:$A$4,Calibration!$B$2:$B$4,C130)</f>
        <v>329.05432189873363</v>
      </c>
      <c r="K130" s="2">
        <f>TREND(Calibration!$A$2:$A$4,Calibration!$C$2:$C$4,E130)</f>
        <v>386.00177612137009</v>
      </c>
      <c r="L130" s="2">
        <f>TREND(Calibration!$A$2:$A$4,Calibration!$D$2:$D$4,G130)</f>
        <v>598.49571448803147</v>
      </c>
    </row>
    <row r="131" spans="1:12" x14ac:dyDescent="0.25">
      <c r="A131">
        <v>645087</v>
      </c>
      <c r="B131">
        <v>15.36900043</v>
      </c>
      <c r="C131">
        <v>0.30454001000000003</v>
      </c>
      <c r="D131">
        <v>36.248001100000003</v>
      </c>
      <c r="E131">
        <v>0.24368000000000001</v>
      </c>
      <c r="F131">
        <v>31.680999759999999</v>
      </c>
      <c r="G131">
        <v>0.82249998999999996</v>
      </c>
      <c r="H131">
        <v>32.478000639999998</v>
      </c>
      <c r="J131" s="2">
        <f>TREND(Calibration!$A$2:$A$4,Calibration!$B$2:$B$4,C131)</f>
        <v>323.08402902902185</v>
      </c>
      <c r="K131" s="2">
        <f>TREND(Calibration!$A$2:$A$4,Calibration!$C$2:$C$4,E131)</f>
        <v>386.00177612137009</v>
      </c>
      <c r="L131" s="2">
        <f>TREND(Calibration!$A$2:$A$4,Calibration!$D$2:$D$4,G131)</f>
        <v>595.80268863671006</v>
      </c>
    </row>
    <row r="132" spans="1:12" x14ac:dyDescent="0.25">
      <c r="A132">
        <v>650088</v>
      </c>
      <c r="B132">
        <v>15.380000109999999</v>
      </c>
      <c r="C132">
        <v>0.30480998999999998</v>
      </c>
      <c r="D132">
        <v>36.236000060000002</v>
      </c>
      <c r="E132">
        <v>0.24379000000000001</v>
      </c>
      <c r="F132">
        <v>31.6590004</v>
      </c>
      <c r="G132">
        <v>0.81870001999999997</v>
      </c>
      <c r="H132">
        <v>32.497001650000001</v>
      </c>
      <c r="J132" s="2">
        <f>TREND(Calibration!$A$2:$A$4,Calibration!$B$2:$B$4,C132)</f>
        <v>324.27801684288897</v>
      </c>
      <c r="K132" s="2">
        <f>TREND(Calibration!$A$2:$A$4,Calibration!$C$2:$C$4,E132)</f>
        <v>386.86050471146746</v>
      </c>
      <c r="L132" s="2">
        <f>TREND(Calibration!$A$2:$A$4,Calibration!$D$2:$D$4,G132)</f>
        <v>593.10970530651377</v>
      </c>
    </row>
    <row r="133" spans="1:12" x14ac:dyDescent="0.25">
      <c r="A133">
        <v>655088</v>
      </c>
      <c r="B133">
        <v>15.3409996</v>
      </c>
      <c r="C133">
        <v>0.30270999999999998</v>
      </c>
      <c r="D133">
        <v>36.216999049999998</v>
      </c>
      <c r="E133">
        <v>0.24399999999999999</v>
      </c>
      <c r="F133">
        <v>31.6590004</v>
      </c>
      <c r="G133">
        <v>0.82359998999999995</v>
      </c>
      <c r="H133">
        <v>32.486999509999997</v>
      </c>
      <c r="J133" s="2">
        <f>TREND(Calibration!$A$2:$A$4,Calibration!$B$2:$B$4,C133)</f>
        <v>314.99080123712724</v>
      </c>
      <c r="K133" s="2">
        <f>TREND(Calibration!$A$2:$A$4,Calibration!$C$2:$C$4,E133)</f>
        <v>388.49989565619899</v>
      </c>
      <c r="L133" s="2">
        <f>TREND(Calibration!$A$2:$A$4,Calibration!$D$2:$D$4,G133)</f>
        <v>596.58224259719282</v>
      </c>
    </row>
    <row r="134" spans="1:12" x14ac:dyDescent="0.25">
      <c r="A134">
        <v>660087</v>
      </c>
      <c r="B134">
        <v>15.22399998</v>
      </c>
      <c r="C134">
        <v>0.30426999999999998</v>
      </c>
      <c r="D134">
        <v>36.185001370000002</v>
      </c>
      <c r="E134">
        <v>0.24405999</v>
      </c>
      <c r="F134">
        <v>31.694000240000001</v>
      </c>
      <c r="G134">
        <v>0.81919998000000005</v>
      </c>
      <c r="H134">
        <v>32.509998320000001</v>
      </c>
      <c r="J134" s="2">
        <f>TREND(Calibration!$A$2:$A$4,Calibration!$B$2:$B$4,C134)</f>
        <v>321.88990854001372</v>
      </c>
      <c r="K134" s="2">
        <f>TREND(Calibration!$A$2:$A$4,Calibration!$C$2:$C$4,E134)</f>
        <v>388.96821500274427</v>
      </c>
      <c r="L134" s="2">
        <f>TREND(Calibration!$A$2:$A$4,Calibration!$D$2:$D$4,G134)</f>
        <v>593.46401966840745</v>
      </c>
    </row>
    <row r="135" spans="1:12" x14ac:dyDescent="0.25">
      <c r="A135">
        <v>665088</v>
      </c>
      <c r="B135">
        <v>15.10999966</v>
      </c>
      <c r="C135">
        <v>0.30459999999999998</v>
      </c>
      <c r="D135">
        <v>36.237998959999999</v>
      </c>
      <c r="E135">
        <v>0.24405999</v>
      </c>
      <c r="F135">
        <v>31.666000369999999</v>
      </c>
      <c r="G135">
        <v>0.81870001999999997</v>
      </c>
      <c r="H135">
        <v>32.499000549999998</v>
      </c>
      <c r="J135" s="2">
        <f>TREND(Calibration!$A$2:$A$4,Calibration!$B$2:$B$4,C135)</f>
        <v>323.34933508485506</v>
      </c>
      <c r="K135" s="2">
        <f>TREND(Calibration!$A$2:$A$4,Calibration!$C$2:$C$4,E135)</f>
        <v>388.96821500274427</v>
      </c>
      <c r="L135" s="2">
        <f>TREND(Calibration!$A$2:$A$4,Calibration!$D$2:$D$4,G135)</f>
        <v>593.10970530651377</v>
      </c>
    </row>
    <row r="136" spans="1:12" x14ac:dyDescent="0.25">
      <c r="A136">
        <v>670088</v>
      </c>
      <c r="B136">
        <v>15.039999959999999</v>
      </c>
      <c r="C136">
        <v>0.30579001</v>
      </c>
      <c r="D136">
        <v>36.275001529999997</v>
      </c>
      <c r="E136">
        <v>0.24405999</v>
      </c>
      <c r="F136">
        <v>31.65600014</v>
      </c>
      <c r="G136">
        <v>0.80949998000000001</v>
      </c>
      <c r="H136">
        <v>32.490001679999999</v>
      </c>
      <c r="J136" s="2">
        <f>TREND(Calibration!$A$2:$A$4,Calibration!$B$2:$B$4,C136)</f>
        <v>328.61215988069353</v>
      </c>
      <c r="K136" s="2">
        <f>TREND(Calibration!$A$2:$A$4,Calibration!$C$2:$C$4,E136)</f>
        <v>388.96821500274427</v>
      </c>
      <c r="L136" s="2">
        <f>TREND(Calibration!$A$2:$A$4,Calibration!$D$2:$D$4,G136)</f>
        <v>586.58977110778619</v>
      </c>
    </row>
    <row r="137" spans="1:12" x14ac:dyDescent="0.25">
      <c r="A137">
        <v>675089</v>
      </c>
      <c r="B137">
        <v>14.975999829999999</v>
      </c>
      <c r="C137">
        <v>0.30588999</v>
      </c>
      <c r="D137">
        <v>36.245998380000003</v>
      </c>
      <c r="E137">
        <v>0.24405999</v>
      </c>
      <c r="F137">
        <v>31.63699913</v>
      </c>
      <c r="G137">
        <v>0.81379997999999998</v>
      </c>
      <c r="H137">
        <v>32.490001679999999</v>
      </c>
      <c r="J137" s="2">
        <f>TREND(Calibration!$A$2:$A$4,Calibration!$B$2:$B$4,C137)</f>
        <v>329.05432189873363</v>
      </c>
      <c r="K137" s="2">
        <f>TREND(Calibration!$A$2:$A$4,Calibration!$C$2:$C$4,E137)</f>
        <v>388.96821500274427</v>
      </c>
      <c r="L137" s="2">
        <f>TREND(Calibration!$A$2:$A$4,Calibration!$D$2:$D$4,G137)</f>
        <v>589.63711840785538</v>
      </c>
    </row>
    <row r="138" spans="1:12" x14ac:dyDescent="0.25">
      <c r="A138">
        <v>680087</v>
      </c>
      <c r="B138">
        <v>14.97900009</v>
      </c>
      <c r="C138">
        <v>0.30643999999999999</v>
      </c>
      <c r="D138">
        <v>36.243000029999997</v>
      </c>
      <c r="E138">
        <v>0.24410999999999999</v>
      </c>
      <c r="F138">
        <v>31.604999540000001</v>
      </c>
      <c r="G138">
        <v>0.81110000999999998</v>
      </c>
      <c r="H138">
        <v>32.45500183</v>
      </c>
      <c r="J138" s="2">
        <f>TREND(Calibration!$A$2:$A$4,Calibration!$B$2:$B$4,C138)</f>
        <v>331.48674369851597</v>
      </c>
      <c r="K138" s="2">
        <f>TREND(Calibration!$A$2:$A$4,Calibration!$C$2:$C$4,E138)</f>
        <v>389.35862424629659</v>
      </c>
      <c r="L138" s="2">
        <f>TREND(Calibration!$A$2:$A$4,Calibration!$D$2:$D$4,G138)</f>
        <v>587.72368903814197</v>
      </c>
    </row>
    <row r="139" spans="1:12" x14ac:dyDescent="0.25">
      <c r="A139">
        <v>685087</v>
      </c>
      <c r="B139">
        <v>15.022999759999999</v>
      </c>
      <c r="C139">
        <v>0.30588999</v>
      </c>
      <c r="D139">
        <v>36.238998410000001</v>
      </c>
      <c r="E139">
        <v>0.24405999</v>
      </c>
      <c r="F139">
        <v>31.64599991</v>
      </c>
      <c r="G139">
        <v>0.81059998</v>
      </c>
      <c r="H139">
        <v>32.473999020000001</v>
      </c>
      <c r="J139" s="2">
        <f>TREND(Calibration!$A$2:$A$4,Calibration!$B$2:$B$4,C139)</f>
        <v>329.05432189873363</v>
      </c>
      <c r="K139" s="2">
        <f>TREND(Calibration!$A$2:$A$4,Calibration!$C$2:$C$4,E139)</f>
        <v>388.96821500274427</v>
      </c>
      <c r="L139" s="2">
        <f>TREND(Calibration!$A$2:$A$4,Calibration!$D$2:$D$4,G139)</f>
        <v>587.36932506826906</v>
      </c>
    </row>
    <row r="140" spans="1:12" x14ac:dyDescent="0.25">
      <c r="A140">
        <v>690087</v>
      </c>
      <c r="B140">
        <v>15.05500031</v>
      </c>
      <c r="C140">
        <v>0.30519000000000002</v>
      </c>
      <c r="D140">
        <v>36.229999540000001</v>
      </c>
      <c r="E140">
        <v>0.24372999000000001</v>
      </c>
      <c r="F140">
        <v>31.652000430000001</v>
      </c>
      <c r="G140">
        <v>0.80839998000000002</v>
      </c>
      <c r="H140">
        <v>32.451999659999998</v>
      </c>
      <c r="J140" s="2">
        <f>TREND(Calibration!$A$2:$A$4,Calibration!$B$2:$B$4,C140)</f>
        <v>325.95861284684429</v>
      </c>
      <c r="K140" s="2">
        <f>TREND(Calibration!$A$2:$A$4,Calibration!$C$2:$C$4,E140)</f>
        <v>386.3920292324517</v>
      </c>
      <c r="L140" s="2">
        <f>TREND(Calibration!$A$2:$A$4,Calibration!$D$2:$D$4,G140)</f>
        <v>585.81021714730343</v>
      </c>
    </row>
    <row r="141" spans="1:12" x14ac:dyDescent="0.25">
      <c r="A141">
        <v>695088</v>
      </c>
      <c r="B141">
        <v>15.10700035</v>
      </c>
      <c r="C141">
        <v>0.29238001000000002</v>
      </c>
      <c r="D141">
        <v>36.230998990000003</v>
      </c>
      <c r="E141">
        <v>0.24372999000000001</v>
      </c>
      <c r="F141">
        <v>31.679000850000001</v>
      </c>
      <c r="G141">
        <v>0.81819998999999999</v>
      </c>
      <c r="H141">
        <v>32.479999540000001</v>
      </c>
      <c r="J141" s="2">
        <f>TREND(Calibration!$A$2:$A$4,Calibration!$B$2:$B$4,C141)</f>
        <v>269.30637210395821</v>
      </c>
      <c r="K141" s="2">
        <f>TREND(Calibration!$A$2:$A$4,Calibration!$C$2:$C$4,E141)</f>
        <v>386.3920292324517</v>
      </c>
      <c r="L141" s="2">
        <f>TREND(Calibration!$A$2:$A$4,Calibration!$D$2:$D$4,G141)</f>
        <v>592.75534133664087</v>
      </c>
    </row>
    <row r="142" spans="1:12" x14ac:dyDescent="0.25">
      <c r="A142">
        <v>700088</v>
      </c>
      <c r="B142">
        <v>15.135999679999999</v>
      </c>
      <c r="C142">
        <v>0.30957001000000001</v>
      </c>
      <c r="D142">
        <v>36.259998320000001</v>
      </c>
      <c r="E142">
        <v>0.24379000000000001</v>
      </c>
      <c r="F142">
        <v>31.67200089</v>
      </c>
      <c r="G142">
        <v>0.81550001999999999</v>
      </c>
      <c r="H142">
        <v>32.458000179999999</v>
      </c>
      <c r="J142" s="2">
        <f>TREND(Calibration!$A$2:$A$4,Calibration!$B$2:$B$4,C142)</f>
        <v>345.32922757614915</v>
      </c>
      <c r="K142" s="2">
        <f>TREND(Calibration!$A$2:$A$4,Calibration!$C$2:$C$4,E142)</f>
        <v>386.86050471146746</v>
      </c>
      <c r="L142" s="2">
        <f>TREND(Calibration!$A$2:$A$4,Calibration!$D$2:$D$4,G142)</f>
        <v>590.84191196692746</v>
      </c>
    </row>
    <row r="143" spans="1:12" x14ac:dyDescent="0.25">
      <c r="A143">
        <v>705088</v>
      </c>
      <c r="B143">
        <v>15.09399986</v>
      </c>
      <c r="C143">
        <v>0.30298001000000002</v>
      </c>
      <c r="D143">
        <v>36.259998320000001</v>
      </c>
      <c r="E143">
        <v>0.24379000000000001</v>
      </c>
      <c r="F143">
        <v>31.669000629999999</v>
      </c>
      <c r="G143">
        <v>0.82029998000000004</v>
      </c>
      <c r="H143">
        <v>32.508998869999999</v>
      </c>
      <c r="J143" s="2">
        <f>TREND(Calibration!$A$2:$A$4,Calibration!$B$2:$B$4,C143)</f>
        <v>316.18492172613537</v>
      </c>
      <c r="K143" s="2">
        <f>TREND(Calibration!$A$2:$A$4,Calibration!$C$2:$C$4,E143)</f>
        <v>386.86050471146746</v>
      </c>
      <c r="L143" s="2">
        <f>TREND(Calibration!$A$2:$A$4,Calibration!$D$2:$D$4,G143)</f>
        <v>594.24357362889032</v>
      </c>
    </row>
    <row r="144" spans="1:12" x14ac:dyDescent="0.25">
      <c r="A144">
        <v>710087</v>
      </c>
      <c r="B144">
        <v>15.05000019</v>
      </c>
      <c r="C144">
        <v>0.30746001000000001</v>
      </c>
      <c r="D144">
        <v>36.252998349999999</v>
      </c>
      <c r="E144">
        <v>0.24405999</v>
      </c>
      <c r="F144">
        <v>31.666000369999999</v>
      </c>
      <c r="G144">
        <v>0.82249998999999996</v>
      </c>
      <c r="H144">
        <v>32.502998349999999</v>
      </c>
      <c r="J144" s="2">
        <f>TREND(Calibration!$A$2:$A$4,Calibration!$B$2:$B$4,C144)</f>
        <v>335.99774269852719</v>
      </c>
      <c r="K144" s="2">
        <f>TREND(Calibration!$A$2:$A$4,Calibration!$C$2:$C$4,E144)</f>
        <v>388.96821500274427</v>
      </c>
      <c r="L144" s="2">
        <f>TREND(Calibration!$A$2:$A$4,Calibration!$D$2:$D$4,G144)</f>
        <v>595.80268863671006</v>
      </c>
    </row>
    <row r="145" spans="1:12" x14ac:dyDescent="0.25">
      <c r="A145">
        <v>715087</v>
      </c>
      <c r="B145">
        <v>14.99800014</v>
      </c>
      <c r="C145">
        <v>0.30741000000000002</v>
      </c>
      <c r="D145">
        <v>36.258998869999999</v>
      </c>
      <c r="E145">
        <v>0.24405999</v>
      </c>
      <c r="F145">
        <v>31.634000780000001</v>
      </c>
      <c r="G145">
        <v>0.81980001999999996</v>
      </c>
      <c r="H145">
        <v>32.499000549999998</v>
      </c>
      <c r="J145" s="2">
        <f>TREND(Calibration!$A$2:$A$4,Calibration!$B$2:$B$4,C145)</f>
        <v>335.77657323941344</v>
      </c>
      <c r="K145" s="2">
        <f>TREND(Calibration!$A$2:$A$4,Calibration!$C$2:$C$4,E145)</f>
        <v>388.96821500274427</v>
      </c>
      <c r="L145" s="2">
        <f>TREND(Calibration!$A$2:$A$4,Calibration!$D$2:$D$4,G145)</f>
        <v>593.88925926699653</v>
      </c>
    </row>
    <row r="146" spans="1:12" x14ac:dyDescent="0.25">
      <c r="A146">
        <v>720087</v>
      </c>
      <c r="B146">
        <v>14.89299965</v>
      </c>
      <c r="C146">
        <v>0.30735001000000001</v>
      </c>
      <c r="D146">
        <v>36.243999479999999</v>
      </c>
      <c r="E146">
        <v>0.24405999</v>
      </c>
      <c r="F146">
        <v>31.631000520000001</v>
      </c>
      <c r="G146">
        <v>0.81760001000000004</v>
      </c>
      <c r="H146">
        <v>32.506000520000001</v>
      </c>
      <c r="J146" s="2">
        <f>TREND(Calibration!$A$2:$A$4,Calibration!$B$2:$B$4,C146)</f>
        <v>335.51126718358</v>
      </c>
      <c r="K146" s="2">
        <f>TREND(Calibration!$A$2:$A$4,Calibration!$C$2:$C$4,E146)</f>
        <v>388.96821500274427</v>
      </c>
      <c r="L146" s="2">
        <f>TREND(Calibration!$A$2:$A$4,Calibration!$D$2:$D$4,G146)</f>
        <v>592.33014425917679</v>
      </c>
    </row>
    <row r="147" spans="1:12" x14ac:dyDescent="0.25">
      <c r="A147">
        <v>725088</v>
      </c>
      <c r="B147">
        <v>14.880000109999999</v>
      </c>
      <c r="C147">
        <v>0.30838000999999998</v>
      </c>
      <c r="D147">
        <v>36.243999479999999</v>
      </c>
      <c r="E147">
        <v>0.24410999999999999</v>
      </c>
      <c r="F147">
        <v>31.646999359999999</v>
      </c>
      <c r="G147">
        <v>0.81220000999999997</v>
      </c>
      <c r="H147">
        <v>32.4640007</v>
      </c>
      <c r="J147" s="2">
        <f>TREND(Calibration!$A$2:$A$4,Calibration!$B$2:$B$4,C147)</f>
        <v>340.06644700535753</v>
      </c>
      <c r="K147" s="2">
        <f>TREND(Calibration!$A$2:$A$4,Calibration!$C$2:$C$4,E147)</f>
        <v>389.35862424629659</v>
      </c>
      <c r="L147" s="2">
        <f>TREND(Calibration!$A$2:$A$4,Calibration!$D$2:$D$4,G147)</f>
        <v>588.50324299862473</v>
      </c>
    </row>
    <row r="148" spans="1:12" x14ac:dyDescent="0.25">
      <c r="A148">
        <v>730088</v>
      </c>
      <c r="B148">
        <v>14.894000050000001</v>
      </c>
      <c r="C148">
        <v>0.30772999000000001</v>
      </c>
      <c r="D148">
        <v>36.249000549999998</v>
      </c>
      <c r="E148">
        <v>0.24410999999999999</v>
      </c>
      <c r="F148">
        <v>31.643999099999998</v>
      </c>
      <c r="G148">
        <v>0.82139998999999997</v>
      </c>
      <c r="H148">
        <v>32.479999540000001</v>
      </c>
      <c r="J148" s="2">
        <f>TREND(Calibration!$A$2:$A$4,Calibration!$B$2:$B$4,C148)</f>
        <v>337.19173051239454</v>
      </c>
      <c r="K148" s="2">
        <f>TREND(Calibration!$A$2:$A$4,Calibration!$C$2:$C$4,E148)</f>
        <v>389.35862424629659</v>
      </c>
      <c r="L148" s="2">
        <f>TREND(Calibration!$A$2:$A$4,Calibration!$D$2:$D$4,G148)</f>
        <v>595.02313467622719</v>
      </c>
    </row>
    <row r="149" spans="1:12" x14ac:dyDescent="0.25">
      <c r="A149">
        <v>735088</v>
      </c>
      <c r="B149">
        <v>14.975999829999999</v>
      </c>
      <c r="C149">
        <v>0.30768001</v>
      </c>
      <c r="D149">
        <v>36.275001529999997</v>
      </c>
      <c r="E149">
        <v>0.24410999999999999</v>
      </c>
      <c r="F149">
        <v>31.659999849999998</v>
      </c>
      <c r="G149">
        <v>0.82090001999999995</v>
      </c>
      <c r="H149">
        <v>32.460998539999999</v>
      </c>
      <c r="J149" s="2">
        <f>TREND(Calibration!$A$2:$A$4,Calibration!$B$2:$B$4,C149)</f>
        <v>336.97069372842134</v>
      </c>
      <c r="K149" s="2">
        <f>TREND(Calibration!$A$2:$A$4,Calibration!$C$2:$C$4,E149)</f>
        <v>389.35862424629659</v>
      </c>
      <c r="L149" s="2">
        <f>TREND(Calibration!$A$2:$A$4,Calibration!$D$2:$D$4,G149)</f>
        <v>594.6688132274794</v>
      </c>
    </row>
    <row r="150" spans="1:12" x14ac:dyDescent="0.25">
      <c r="A150">
        <v>740089</v>
      </c>
      <c r="B150">
        <v>15.088999749999999</v>
      </c>
      <c r="C150">
        <v>0.30643999999999999</v>
      </c>
      <c r="D150">
        <v>36.26499939</v>
      </c>
      <c r="E150">
        <v>0.24399999999999999</v>
      </c>
      <c r="F150">
        <v>31.666000369999999</v>
      </c>
      <c r="G150">
        <v>0.82190001000000001</v>
      </c>
      <c r="H150">
        <v>32.4640007</v>
      </c>
      <c r="J150" s="2">
        <f>TREND(Calibration!$A$2:$A$4,Calibration!$B$2:$B$4,C150)</f>
        <v>331.48674369851597</v>
      </c>
      <c r="K150" s="2">
        <f>TREND(Calibration!$A$2:$A$4,Calibration!$C$2:$C$4,E150)</f>
        <v>388.49989565619899</v>
      </c>
      <c r="L150" s="2">
        <f>TREND(Calibration!$A$2:$A$4,Calibration!$D$2:$D$4,G150)</f>
        <v>595.37749155924598</v>
      </c>
    </row>
    <row r="151" spans="1:12" x14ac:dyDescent="0.25">
      <c r="A151">
        <v>745087</v>
      </c>
      <c r="B151">
        <v>15.161999700000001</v>
      </c>
      <c r="C151">
        <v>0.30303001000000002</v>
      </c>
      <c r="D151">
        <v>36.26499939</v>
      </c>
      <c r="E151">
        <v>0.24405999</v>
      </c>
      <c r="F151">
        <v>31.66200066</v>
      </c>
      <c r="G151">
        <v>0.82459998000000001</v>
      </c>
      <c r="H151">
        <v>32.484001159999998</v>
      </c>
      <c r="J151" s="2">
        <f>TREND(Calibration!$A$2:$A$4,Calibration!$B$2:$B$4,C151)</f>
        <v>316.40604696020227</v>
      </c>
      <c r="K151" s="2">
        <f>TREND(Calibration!$A$2:$A$4,Calibration!$C$2:$C$4,E151)</f>
        <v>388.96821500274427</v>
      </c>
      <c r="L151" s="2">
        <f>TREND(Calibration!$A$2:$A$4,Calibration!$D$2:$D$4,G151)</f>
        <v>597.29092092895939</v>
      </c>
    </row>
    <row r="152" spans="1:12" x14ac:dyDescent="0.25">
      <c r="A152">
        <v>750188</v>
      </c>
      <c r="B152">
        <v>15.21899986</v>
      </c>
      <c r="C152">
        <v>0.30768001</v>
      </c>
      <c r="D152">
        <v>36.269001009999997</v>
      </c>
      <c r="E152">
        <v>0.24405999</v>
      </c>
      <c r="F152">
        <v>31.604999540000001</v>
      </c>
      <c r="G152">
        <v>0.81440002</v>
      </c>
      <c r="H152">
        <v>32.490001679999999</v>
      </c>
      <c r="J152" s="2">
        <f>TREND(Calibration!$A$2:$A$4,Calibration!$B$2:$B$4,C152)</f>
        <v>336.97069372842134</v>
      </c>
      <c r="K152" s="2">
        <f>TREND(Calibration!$A$2:$A$4,Calibration!$C$2:$C$4,E152)</f>
        <v>388.96821500274427</v>
      </c>
      <c r="L152" s="2">
        <f>TREND(Calibration!$A$2:$A$4,Calibration!$D$2:$D$4,G152)</f>
        <v>590.06235800644458</v>
      </c>
    </row>
    <row r="153" spans="1:12" x14ac:dyDescent="0.25">
      <c r="A153">
        <v>755089</v>
      </c>
      <c r="B153">
        <v>15.227000240000001</v>
      </c>
      <c r="C153">
        <v>0.30794999000000001</v>
      </c>
      <c r="D153">
        <v>36.278999329999998</v>
      </c>
      <c r="E153">
        <v>0.24432999999999999</v>
      </c>
      <c r="F153">
        <v>31.634000780000001</v>
      </c>
      <c r="G153">
        <v>0.82090001999999995</v>
      </c>
      <c r="H153">
        <v>32.466999049999998</v>
      </c>
      <c r="J153" s="2">
        <f>TREND(Calibration!$A$2:$A$4,Calibration!$B$2:$B$4,C153)</f>
        <v>338.16468154228892</v>
      </c>
      <c r="K153" s="2">
        <f>TREND(Calibration!$A$2:$A$4,Calibration!$C$2:$C$4,E153)</f>
        <v>391.07608142649156</v>
      </c>
      <c r="L153" s="2">
        <f>TREND(Calibration!$A$2:$A$4,Calibration!$D$2:$D$4,G153)</f>
        <v>594.6688132274794</v>
      </c>
    </row>
    <row r="154" spans="1:12" x14ac:dyDescent="0.25">
      <c r="A154">
        <v>760088</v>
      </c>
      <c r="B154">
        <v>15.178000450000001</v>
      </c>
      <c r="C154">
        <v>0.30605999</v>
      </c>
      <c r="D154">
        <v>36.271999360000002</v>
      </c>
      <c r="E154">
        <v>0.24437999999999999</v>
      </c>
      <c r="F154">
        <v>31.679000850000001</v>
      </c>
      <c r="G154">
        <v>0.81169999000000004</v>
      </c>
      <c r="H154">
        <v>32.51499939</v>
      </c>
      <c r="J154" s="2">
        <f>TREND(Calibration!$A$2:$A$4,Calibration!$B$2:$B$4,C154)</f>
        <v>329.8061476945611</v>
      </c>
      <c r="K154" s="2">
        <f>TREND(Calibration!$A$2:$A$4,Calibration!$C$2:$C$4,E154)</f>
        <v>391.46641260380875</v>
      </c>
      <c r="L154" s="2">
        <f>TREND(Calibration!$A$2:$A$4,Calibration!$D$2:$D$4,G154)</f>
        <v>588.14888611560605</v>
      </c>
    </row>
    <row r="155" spans="1:12" x14ac:dyDescent="0.25">
      <c r="A155">
        <v>765183</v>
      </c>
      <c r="B155">
        <v>15.07299995</v>
      </c>
      <c r="C155">
        <v>0.30583999000000001</v>
      </c>
      <c r="D155">
        <v>36.252998349999999</v>
      </c>
      <c r="E155">
        <v>0.24443001</v>
      </c>
      <c r="F155">
        <v>31.646999359999999</v>
      </c>
      <c r="G155">
        <v>0.81650001000000005</v>
      </c>
      <c r="H155">
        <v>32.493000029999997</v>
      </c>
      <c r="J155" s="2">
        <f>TREND(Calibration!$A$2:$A$4,Calibration!$B$2:$B$4,C155)</f>
        <v>328.83319666466673</v>
      </c>
      <c r="K155" s="2">
        <f>TREND(Calibration!$A$2:$A$4,Calibration!$C$2:$C$4,E155)</f>
        <v>391.85682184736129</v>
      </c>
      <c r="L155" s="2">
        <f>TREND(Calibration!$A$2:$A$4,Calibration!$D$2:$D$4,G155)</f>
        <v>591.55059029869403</v>
      </c>
    </row>
    <row r="156" spans="1:12" x14ac:dyDescent="0.25">
      <c r="A156">
        <v>770088</v>
      </c>
      <c r="B156">
        <v>14.93799973</v>
      </c>
      <c r="C156">
        <v>0.30698001000000003</v>
      </c>
      <c r="D156">
        <v>36.277000430000001</v>
      </c>
      <c r="E156">
        <v>0.24443001</v>
      </c>
      <c r="F156">
        <v>31.632999420000001</v>
      </c>
      <c r="G156">
        <v>0.81010002000000003</v>
      </c>
      <c r="H156">
        <v>32.497001650000001</v>
      </c>
      <c r="J156" s="2">
        <f>TREND(Calibration!$A$2:$A$4,Calibration!$B$2:$B$4,C156)</f>
        <v>333.87494045148514</v>
      </c>
      <c r="K156" s="2">
        <f>TREND(Calibration!$A$2:$A$4,Calibration!$C$2:$C$4,E156)</f>
        <v>391.85682184736129</v>
      </c>
      <c r="L156" s="2">
        <f>TREND(Calibration!$A$2:$A$4,Calibration!$D$2:$D$4,G156)</f>
        <v>587.01501070637539</v>
      </c>
    </row>
    <row r="157" spans="1:12" x14ac:dyDescent="0.25">
      <c r="A157">
        <v>775088</v>
      </c>
      <c r="B157">
        <v>14.88700008</v>
      </c>
      <c r="C157">
        <v>0.308</v>
      </c>
      <c r="D157">
        <v>36.245998380000003</v>
      </c>
      <c r="E157">
        <v>0.24399999999999999</v>
      </c>
      <c r="F157">
        <v>31.629999160000001</v>
      </c>
      <c r="G157">
        <v>0.81330000999999996</v>
      </c>
      <c r="H157">
        <v>32.491001130000001</v>
      </c>
      <c r="J157" s="2">
        <f>TREND(Calibration!$A$2:$A$4,Calibration!$B$2:$B$4,C157)</f>
        <v>338.38585100140244</v>
      </c>
      <c r="K157" s="2">
        <f>TREND(Calibration!$A$2:$A$4,Calibration!$C$2:$C$4,E157)</f>
        <v>388.49989565619899</v>
      </c>
      <c r="L157" s="2">
        <f>TREND(Calibration!$A$2:$A$4,Calibration!$D$2:$D$4,G157)</f>
        <v>589.2827969591076</v>
      </c>
    </row>
    <row r="158" spans="1:12" x14ac:dyDescent="0.25">
      <c r="A158">
        <v>780088</v>
      </c>
      <c r="B158">
        <v>14.89099979</v>
      </c>
      <c r="C158">
        <v>0.30768001</v>
      </c>
      <c r="D158">
        <v>36.271999360000002</v>
      </c>
      <c r="E158">
        <v>0.24443001</v>
      </c>
      <c r="F158">
        <v>31.634000780000001</v>
      </c>
      <c r="G158">
        <v>0.81650001000000005</v>
      </c>
      <c r="H158">
        <v>32.493000029999997</v>
      </c>
      <c r="J158" s="2">
        <f>TREND(Calibration!$A$2:$A$4,Calibration!$B$2:$B$4,C158)</f>
        <v>336.97069372842134</v>
      </c>
      <c r="K158" s="2">
        <f>TREND(Calibration!$A$2:$A$4,Calibration!$C$2:$C$4,E158)</f>
        <v>391.85682184736129</v>
      </c>
      <c r="L158" s="2">
        <f>TREND(Calibration!$A$2:$A$4,Calibration!$D$2:$D$4,G158)</f>
        <v>591.55059029869403</v>
      </c>
    </row>
    <row r="159" spans="1:12" x14ac:dyDescent="0.25">
      <c r="A159">
        <v>785088</v>
      </c>
      <c r="B159">
        <v>14.902000429999999</v>
      </c>
      <c r="C159">
        <v>0.30741000000000002</v>
      </c>
      <c r="D159">
        <v>36.276000979999999</v>
      </c>
      <c r="E159">
        <v>0.24443001</v>
      </c>
      <c r="F159">
        <v>31.63699913</v>
      </c>
      <c r="G159">
        <v>0.81819998999999999</v>
      </c>
      <c r="H159">
        <v>32.483001710000003</v>
      </c>
      <c r="J159" s="2">
        <f>TREND(Calibration!$A$2:$A$4,Calibration!$B$2:$B$4,C159)</f>
        <v>335.77657323941344</v>
      </c>
      <c r="K159" s="2">
        <f>TREND(Calibration!$A$2:$A$4,Calibration!$C$2:$C$4,E159)</f>
        <v>391.85682184736129</v>
      </c>
      <c r="L159" s="2">
        <f>TREND(Calibration!$A$2:$A$4,Calibration!$D$2:$D$4,G159)</f>
        <v>592.75534133664087</v>
      </c>
    </row>
    <row r="160" spans="1:12" x14ac:dyDescent="0.25">
      <c r="A160">
        <v>790088</v>
      </c>
      <c r="B160">
        <v>14.914999959999999</v>
      </c>
      <c r="C160">
        <v>0.30772999000000001</v>
      </c>
      <c r="D160">
        <v>36.25</v>
      </c>
      <c r="E160">
        <v>0.24399999999999999</v>
      </c>
      <c r="F160">
        <v>31.627000809999998</v>
      </c>
      <c r="G160">
        <v>0.82139998999999997</v>
      </c>
      <c r="H160">
        <v>32.473999020000001</v>
      </c>
      <c r="J160" s="2">
        <f>TREND(Calibration!$A$2:$A$4,Calibration!$B$2:$B$4,C160)</f>
        <v>337.19173051239454</v>
      </c>
      <c r="K160" s="2">
        <f>TREND(Calibration!$A$2:$A$4,Calibration!$C$2:$C$4,E160)</f>
        <v>388.49989565619899</v>
      </c>
      <c r="L160" s="2">
        <f>TREND(Calibration!$A$2:$A$4,Calibration!$D$2:$D$4,G160)</f>
        <v>595.02313467622719</v>
      </c>
    </row>
    <row r="161" spans="1:12" x14ac:dyDescent="0.25">
      <c r="A161">
        <v>795088</v>
      </c>
      <c r="B161">
        <v>14.958000180000001</v>
      </c>
      <c r="C161">
        <v>0.30968001000000001</v>
      </c>
      <c r="D161">
        <v>36.261001589999999</v>
      </c>
      <c r="E161">
        <v>0.24405999</v>
      </c>
      <c r="F161">
        <v>31.63999939</v>
      </c>
      <c r="G161">
        <v>0.82249998999999996</v>
      </c>
      <c r="H161">
        <v>32.484001159999998</v>
      </c>
      <c r="J161" s="2">
        <f>TREND(Calibration!$A$2:$A$4,Calibration!$B$2:$B$4,C161)</f>
        <v>345.81570309109634</v>
      </c>
      <c r="K161" s="2">
        <f>TREND(Calibration!$A$2:$A$4,Calibration!$C$2:$C$4,E161)</f>
        <v>388.96821500274427</v>
      </c>
      <c r="L161" s="2">
        <f>TREND(Calibration!$A$2:$A$4,Calibration!$D$2:$D$4,G161)</f>
        <v>595.80268863671006</v>
      </c>
    </row>
    <row r="162" spans="1:12" x14ac:dyDescent="0.25">
      <c r="A162">
        <v>800087</v>
      </c>
      <c r="B162">
        <v>15</v>
      </c>
      <c r="C162">
        <v>0.30637999999999999</v>
      </c>
      <c r="D162">
        <v>36.245998380000003</v>
      </c>
      <c r="E162">
        <v>0.24405999</v>
      </c>
      <c r="F162">
        <v>31.624000550000002</v>
      </c>
      <c r="G162">
        <v>0.82090001999999995</v>
      </c>
      <c r="H162">
        <v>32.502998349999999</v>
      </c>
      <c r="J162" s="2">
        <f>TREND(Calibration!$A$2:$A$4,Calibration!$B$2:$B$4,C162)</f>
        <v>331.22139341763568</v>
      </c>
      <c r="K162" s="2">
        <f>TREND(Calibration!$A$2:$A$4,Calibration!$C$2:$C$4,E162)</f>
        <v>388.96821500274427</v>
      </c>
      <c r="L162" s="2">
        <f>TREND(Calibration!$A$2:$A$4,Calibration!$D$2:$D$4,G162)</f>
        <v>594.6688132274794</v>
      </c>
    </row>
    <row r="163" spans="1:12" x14ac:dyDescent="0.25">
      <c r="A163">
        <v>805088</v>
      </c>
      <c r="B163">
        <v>15.10499954</v>
      </c>
      <c r="C163">
        <v>0.30843999999999999</v>
      </c>
      <c r="D163">
        <v>36.262001040000001</v>
      </c>
      <c r="E163">
        <v>0.24410999999999999</v>
      </c>
      <c r="F163">
        <v>31.627000809999998</v>
      </c>
      <c r="G163">
        <v>0.82139998999999997</v>
      </c>
      <c r="H163">
        <v>32.493000029999997</v>
      </c>
      <c r="J163" s="2">
        <f>TREND(Calibration!$A$2:$A$4,Calibration!$B$2:$B$4,C163)</f>
        <v>340.33175306119097</v>
      </c>
      <c r="K163" s="2">
        <f>TREND(Calibration!$A$2:$A$4,Calibration!$C$2:$C$4,E163)</f>
        <v>389.35862424629659</v>
      </c>
      <c r="L163" s="2">
        <f>TREND(Calibration!$A$2:$A$4,Calibration!$D$2:$D$4,G163)</f>
        <v>595.02313467622719</v>
      </c>
    </row>
    <row r="164" spans="1:12" x14ac:dyDescent="0.25">
      <c r="A164">
        <v>810087</v>
      </c>
      <c r="B164">
        <v>15.118000029999999</v>
      </c>
      <c r="C164">
        <v>0.30768001</v>
      </c>
      <c r="D164">
        <v>36.277999880000003</v>
      </c>
      <c r="E164">
        <v>0.24410999999999999</v>
      </c>
      <c r="F164">
        <v>31.634000780000001</v>
      </c>
      <c r="G164">
        <v>0.82249998999999996</v>
      </c>
      <c r="H164">
        <v>32.493000029999997</v>
      </c>
      <c r="J164" s="2">
        <f>TREND(Calibration!$A$2:$A$4,Calibration!$B$2:$B$4,C164)</f>
        <v>336.97069372842134</v>
      </c>
      <c r="K164" s="2">
        <f>TREND(Calibration!$A$2:$A$4,Calibration!$C$2:$C$4,E164)</f>
        <v>389.35862424629659</v>
      </c>
      <c r="L164" s="2">
        <f>TREND(Calibration!$A$2:$A$4,Calibration!$D$2:$D$4,G164)</f>
        <v>595.80268863671006</v>
      </c>
    </row>
    <row r="165" spans="1:12" x14ac:dyDescent="0.25">
      <c r="A165">
        <v>815087</v>
      </c>
      <c r="B165">
        <v>15.10999966</v>
      </c>
      <c r="C165">
        <v>0.30384000999999999</v>
      </c>
      <c r="D165">
        <v>36.263000490000003</v>
      </c>
      <c r="E165">
        <v>0.24437999999999999</v>
      </c>
      <c r="F165">
        <v>31.646999359999999</v>
      </c>
      <c r="G165">
        <v>0.82090001999999995</v>
      </c>
      <c r="H165">
        <v>32.466999049999998</v>
      </c>
      <c r="J165" s="2">
        <f>TREND(Calibration!$A$2:$A$4,Calibration!$B$2:$B$4,C165)</f>
        <v>319.98827575208543</v>
      </c>
      <c r="K165" s="2">
        <f>TREND(Calibration!$A$2:$A$4,Calibration!$C$2:$C$4,E165)</f>
        <v>391.46641260380875</v>
      </c>
      <c r="L165" s="2">
        <f>TREND(Calibration!$A$2:$A$4,Calibration!$D$2:$D$4,G165)</f>
        <v>594.6688132274794</v>
      </c>
    </row>
    <row r="166" spans="1:12" x14ac:dyDescent="0.25">
      <c r="A166">
        <v>820087</v>
      </c>
      <c r="B166">
        <v>15.05500031</v>
      </c>
      <c r="C166">
        <v>0.30454001000000003</v>
      </c>
      <c r="D166">
        <v>36.271999360000002</v>
      </c>
      <c r="E166">
        <v>0.24449000000000001</v>
      </c>
      <c r="F166">
        <v>31.607999800000002</v>
      </c>
      <c r="G166">
        <v>0.81980001999999996</v>
      </c>
      <c r="H166">
        <v>32.471000670000002</v>
      </c>
      <c r="J166" s="2">
        <f>TREND(Calibration!$A$2:$A$4,Calibration!$B$2:$B$4,C166)</f>
        <v>323.08402902902185</v>
      </c>
      <c r="K166" s="2">
        <f>TREND(Calibration!$A$2:$A$4,Calibration!$C$2:$C$4,E166)</f>
        <v>392.32514119390635</v>
      </c>
      <c r="L166" s="2">
        <f>TREND(Calibration!$A$2:$A$4,Calibration!$D$2:$D$4,G166)</f>
        <v>593.88925926699653</v>
      </c>
    </row>
    <row r="167" spans="1:12" x14ac:dyDescent="0.25">
      <c r="A167">
        <v>825087</v>
      </c>
      <c r="B167">
        <v>14.958000180000001</v>
      </c>
      <c r="C167">
        <v>0.30498001000000002</v>
      </c>
      <c r="D167">
        <v>36.271999360000002</v>
      </c>
      <c r="E167">
        <v>0.24449000000000001</v>
      </c>
      <c r="F167">
        <v>31.614999770000001</v>
      </c>
      <c r="G167">
        <v>0.81870001999999997</v>
      </c>
      <c r="H167">
        <v>32.4640007</v>
      </c>
      <c r="J167" s="2">
        <f>TREND(Calibration!$A$2:$A$4,Calibration!$B$2:$B$4,C167)</f>
        <v>325.02993108881037</v>
      </c>
      <c r="K167" s="2">
        <f>TREND(Calibration!$A$2:$A$4,Calibration!$C$2:$C$4,E167)</f>
        <v>392.32514119390635</v>
      </c>
      <c r="L167" s="2">
        <f>TREND(Calibration!$A$2:$A$4,Calibration!$D$2:$D$4,G167)</f>
        <v>593.10970530651377</v>
      </c>
    </row>
    <row r="168" spans="1:12" x14ac:dyDescent="0.25">
      <c r="A168">
        <v>830087</v>
      </c>
      <c r="B168">
        <v>14.9090004</v>
      </c>
      <c r="C168">
        <v>0.30426999999999998</v>
      </c>
      <c r="D168">
        <v>36.2820015</v>
      </c>
      <c r="E168">
        <v>0.24471000000000001</v>
      </c>
      <c r="F168">
        <v>31.627000809999998</v>
      </c>
      <c r="G168">
        <v>0.82029998000000004</v>
      </c>
      <c r="H168">
        <v>32.483001710000003</v>
      </c>
      <c r="J168" s="2">
        <f>TREND(Calibration!$A$2:$A$4,Calibration!$B$2:$B$4,C168)</f>
        <v>321.88990854001372</v>
      </c>
      <c r="K168" s="2">
        <f>TREND(Calibration!$A$2:$A$4,Calibration!$C$2:$C$4,E168)</f>
        <v>394.04259837410154</v>
      </c>
      <c r="L168" s="2">
        <f>TREND(Calibration!$A$2:$A$4,Calibration!$D$2:$D$4,G168)</f>
        <v>594.24357362889032</v>
      </c>
    </row>
    <row r="169" spans="1:12" x14ac:dyDescent="0.25">
      <c r="A169">
        <v>835178</v>
      </c>
      <c r="B169">
        <v>14.868000029999999</v>
      </c>
      <c r="C169">
        <v>0.30487001000000002</v>
      </c>
      <c r="D169">
        <v>36.245998380000003</v>
      </c>
      <c r="E169">
        <v>0.24471000000000001</v>
      </c>
      <c r="F169">
        <v>31.69799995</v>
      </c>
      <c r="G169">
        <v>0.82789999000000003</v>
      </c>
      <c r="H169">
        <v>32.493000029999997</v>
      </c>
      <c r="J169" s="2">
        <f>TREND(Calibration!$A$2:$A$4,Calibration!$B$2:$B$4,C169)</f>
        <v>324.54345557386318</v>
      </c>
      <c r="K169" s="2">
        <f>TREND(Calibration!$A$2:$A$4,Calibration!$C$2:$C$4,E169)</f>
        <v>394.04259837410154</v>
      </c>
      <c r="L169" s="2">
        <f>TREND(Calibration!$A$2:$A$4,Calibration!$D$2:$D$4,G169)</f>
        <v>599.62958989726212</v>
      </c>
    </row>
    <row r="170" spans="1:12" x14ac:dyDescent="0.25">
      <c r="A170">
        <v>840184</v>
      </c>
      <c r="B170">
        <v>14.81000042</v>
      </c>
      <c r="C170">
        <v>0.30583999000000001</v>
      </c>
      <c r="D170">
        <v>36.277999880000003</v>
      </c>
      <c r="E170">
        <v>0.24471000000000001</v>
      </c>
      <c r="F170">
        <v>31.604999540000001</v>
      </c>
      <c r="G170">
        <v>0.81709999</v>
      </c>
      <c r="H170">
        <v>32.460998539999999</v>
      </c>
      <c r="J170" s="2">
        <f>TREND(Calibration!$A$2:$A$4,Calibration!$B$2:$B$4,C170)</f>
        <v>328.83319666466673</v>
      </c>
      <c r="K170" s="2">
        <f>TREND(Calibration!$A$2:$A$4,Calibration!$C$2:$C$4,E170)</f>
        <v>394.04259837410154</v>
      </c>
      <c r="L170" s="2">
        <f>TREND(Calibration!$A$2:$A$4,Calibration!$D$2:$D$4,G170)</f>
        <v>591.975787376158</v>
      </c>
    </row>
    <row r="171" spans="1:12" x14ac:dyDescent="0.25">
      <c r="A171">
        <v>845088</v>
      </c>
      <c r="B171">
        <v>14.80200005</v>
      </c>
      <c r="C171">
        <v>0.30654000999999997</v>
      </c>
      <c r="D171">
        <v>36.259998320000001</v>
      </c>
      <c r="E171">
        <v>0.24481</v>
      </c>
      <c r="F171">
        <v>31.607999800000002</v>
      </c>
      <c r="G171">
        <v>0.82359998999999995</v>
      </c>
      <c r="H171">
        <v>32.493000029999997</v>
      </c>
      <c r="J171" s="2">
        <f>TREND(Calibration!$A$2:$A$4,Calibration!$B$2:$B$4,C171)</f>
        <v>331.92903839169662</v>
      </c>
      <c r="K171" s="2">
        <f>TREND(Calibration!$A$2:$A$4,Calibration!$C$2:$C$4,E171)</f>
        <v>394.82326072873548</v>
      </c>
      <c r="L171" s="2">
        <f>TREND(Calibration!$A$2:$A$4,Calibration!$D$2:$D$4,G171)</f>
        <v>596.58224259719282</v>
      </c>
    </row>
    <row r="172" spans="1:12" x14ac:dyDescent="0.25">
      <c r="A172">
        <v>850202</v>
      </c>
      <c r="B172">
        <v>14.899000170000001</v>
      </c>
      <c r="C172">
        <v>0.30583999000000001</v>
      </c>
      <c r="D172">
        <v>36.271999360000002</v>
      </c>
      <c r="E172">
        <v>0.24476001</v>
      </c>
      <c r="F172">
        <v>31.631000520000001</v>
      </c>
      <c r="G172">
        <v>0.82300001</v>
      </c>
      <c r="H172">
        <v>32.477001190000003</v>
      </c>
      <c r="J172" s="2">
        <f>TREND(Calibration!$A$2:$A$4,Calibration!$B$2:$B$4,C172)</f>
        <v>328.83319666466673</v>
      </c>
      <c r="K172" s="2">
        <f>TREND(Calibration!$A$2:$A$4,Calibration!$C$2:$C$4,E172)</f>
        <v>394.43300761765386</v>
      </c>
      <c r="L172" s="2">
        <f>TREND(Calibration!$A$2:$A$4,Calibration!$D$2:$D$4,G172)</f>
        <v>596.15704551972885</v>
      </c>
    </row>
    <row r="173" spans="1:12" x14ac:dyDescent="0.25">
      <c r="A173">
        <v>855087</v>
      </c>
      <c r="B173">
        <v>14.989000320000001</v>
      </c>
      <c r="C173">
        <v>0.30698001000000003</v>
      </c>
      <c r="D173">
        <v>36.275001529999997</v>
      </c>
      <c r="E173">
        <v>0.24471000000000001</v>
      </c>
      <c r="F173">
        <v>31.631000520000001</v>
      </c>
      <c r="G173">
        <v>0.82630002000000002</v>
      </c>
      <c r="H173">
        <v>32.490001679999999</v>
      </c>
      <c r="J173" s="2">
        <f>TREND(Calibration!$A$2:$A$4,Calibration!$B$2:$B$4,C173)</f>
        <v>333.87494045148514</v>
      </c>
      <c r="K173" s="2">
        <f>TREND(Calibration!$A$2:$A$4,Calibration!$C$2:$C$4,E173)</f>
        <v>394.04259837410154</v>
      </c>
      <c r="L173" s="2">
        <f>TREND(Calibration!$A$2:$A$4,Calibration!$D$2:$D$4,G173)</f>
        <v>598.49571448803147</v>
      </c>
    </row>
    <row r="174" spans="1:12" x14ac:dyDescent="0.25">
      <c r="A174">
        <v>860179</v>
      </c>
      <c r="B174">
        <v>15.083000180000001</v>
      </c>
      <c r="C174">
        <v>0.30588999</v>
      </c>
      <c r="D174">
        <v>36.236999509999997</v>
      </c>
      <c r="E174">
        <v>0.24476001</v>
      </c>
      <c r="F174">
        <v>31.676000599999998</v>
      </c>
      <c r="G174">
        <v>0.82459998000000001</v>
      </c>
      <c r="H174">
        <v>32.486999509999997</v>
      </c>
      <c r="J174" s="2">
        <f>TREND(Calibration!$A$2:$A$4,Calibration!$B$2:$B$4,C174)</f>
        <v>329.05432189873363</v>
      </c>
      <c r="K174" s="2">
        <f>TREND(Calibration!$A$2:$A$4,Calibration!$C$2:$C$4,E174)</f>
        <v>394.43300761765386</v>
      </c>
      <c r="L174" s="2">
        <f>TREND(Calibration!$A$2:$A$4,Calibration!$D$2:$D$4,G174)</f>
        <v>597.29092092895939</v>
      </c>
    </row>
    <row r="175" spans="1:12" x14ac:dyDescent="0.25">
      <c r="A175">
        <v>865088</v>
      </c>
      <c r="B175">
        <v>15.01799965</v>
      </c>
      <c r="C175">
        <v>0.30648999999999998</v>
      </c>
      <c r="D175">
        <v>36.243000029999997</v>
      </c>
      <c r="E175">
        <v>0.24471000000000001</v>
      </c>
      <c r="F175">
        <v>31.631000520000001</v>
      </c>
      <c r="G175">
        <v>0.82249998999999996</v>
      </c>
      <c r="H175">
        <v>32.471000670000002</v>
      </c>
      <c r="J175" s="2">
        <f>TREND(Calibration!$A$2:$A$4,Calibration!$B$2:$B$4,C175)</f>
        <v>331.70786893258287</v>
      </c>
      <c r="K175" s="2">
        <f>TREND(Calibration!$A$2:$A$4,Calibration!$C$2:$C$4,E175)</f>
        <v>394.04259837410154</v>
      </c>
      <c r="L175" s="2">
        <f>TREND(Calibration!$A$2:$A$4,Calibration!$D$2:$D$4,G175)</f>
        <v>595.80268863671006</v>
      </c>
    </row>
    <row r="176" spans="1:12" x14ac:dyDescent="0.25">
      <c r="A176">
        <v>870088</v>
      </c>
      <c r="B176">
        <v>14.958999629999999</v>
      </c>
      <c r="C176">
        <v>0.30406000999999999</v>
      </c>
      <c r="D176">
        <v>36.280998230000002</v>
      </c>
      <c r="E176">
        <v>0.24476001</v>
      </c>
      <c r="F176">
        <v>31.604999540000001</v>
      </c>
      <c r="G176">
        <v>0.82300001</v>
      </c>
      <c r="H176">
        <v>32.477001190000003</v>
      </c>
      <c r="J176" s="2">
        <f>TREND(Calibration!$A$2:$A$4,Calibration!$B$2:$B$4,C176)</f>
        <v>320.96122678197958</v>
      </c>
      <c r="K176" s="2">
        <f>TREND(Calibration!$A$2:$A$4,Calibration!$C$2:$C$4,E176)</f>
        <v>394.43300761765386</v>
      </c>
      <c r="L176" s="2">
        <f>TREND(Calibration!$A$2:$A$4,Calibration!$D$2:$D$4,G176)</f>
        <v>596.15704551972885</v>
      </c>
    </row>
    <row r="177" spans="1:12" x14ac:dyDescent="0.25">
      <c r="A177">
        <v>875183</v>
      </c>
      <c r="B177">
        <v>14.911999700000001</v>
      </c>
      <c r="C177">
        <v>0.31053998999999999</v>
      </c>
      <c r="D177">
        <v>36.263000490000003</v>
      </c>
      <c r="E177">
        <v>0.24465001</v>
      </c>
      <c r="F177">
        <v>31.63999939</v>
      </c>
      <c r="G177">
        <v>0.82459998000000001</v>
      </c>
      <c r="H177">
        <v>32.486999509999997</v>
      </c>
      <c r="J177" s="2">
        <f>TREND(Calibration!$A$2:$A$4,Calibration!$B$2:$B$4,C177)</f>
        <v>349.61896866695292</v>
      </c>
      <c r="K177" s="2">
        <f>TREND(Calibration!$A$2:$A$4,Calibration!$C$2:$C$4,E177)</f>
        <v>393.57427902755626</v>
      </c>
      <c r="L177" s="2">
        <f>TREND(Calibration!$A$2:$A$4,Calibration!$D$2:$D$4,G177)</f>
        <v>597.29092092895939</v>
      </c>
    </row>
    <row r="178" spans="1:12" x14ac:dyDescent="0.25">
      <c r="A178">
        <v>880426</v>
      </c>
      <c r="B178">
        <v>14.79899979</v>
      </c>
      <c r="C178">
        <v>0.30524999000000003</v>
      </c>
      <c r="D178">
        <v>36.252998349999999</v>
      </c>
      <c r="E178">
        <v>0.24471000000000001</v>
      </c>
      <c r="F178">
        <v>31.69199944</v>
      </c>
      <c r="G178">
        <v>0.82679999000000004</v>
      </c>
      <c r="H178">
        <v>32.490001679999999</v>
      </c>
      <c r="J178" s="2">
        <f>TREND(Calibration!$A$2:$A$4,Calibration!$B$2:$B$4,C178)</f>
        <v>326.22391890267772</v>
      </c>
      <c r="K178" s="2">
        <f>TREND(Calibration!$A$2:$A$4,Calibration!$C$2:$C$4,E178)</f>
        <v>394.04259837410154</v>
      </c>
      <c r="L178" s="2">
        <f>TREND(Calibration!$A$2:$A$4,Calibration!$D$2:$D$4,G178)</f>
        <v>598.85003593677925</v>
      </c>
    </row>
    <row r="179" spans="1:12" x14ac:dyDescent="0.25">
      <c r="A179">
        <v>885087</v>
      </c>
      <c r="B179">
        <v>14.678999900000001</v>
      </c>
      <c r="C179">
        <v>0.30210998999999999</v>
      </c>
      <c r="D179">
        <v>36.280998230000002</v>
      </c>
      <c r="E179">
        <v>0.24481</v>
      </c>
      <c r="F179">
        <v>31.63999939</v>
      </c>
      <c r="G179">
        <v>0.83270001000000005</v>
      </c>
      <c r="H179">
        <v>32.484001159999998</v>
      </c>
      <c r="J179" s="2">
        <f>TREND(Calibration!$A$2:$A$4,Calibration!$B$2:$B$4,C179)</f>
        <v>312.33725420327801</v>
      </c>
      <c r="K179" s="2">
        <f>TREND(Calibration!$A$2:$A$4,Calibration!$C$2:$C$4,E179)</f>
        <v>394.82326072873548</v>
      </c>
      <c r="L179" s="2">
        <f>TREND(Calibration!$A$2:$A$4,Calibration!$D$2:$D$4,G179)</f>
        <v>603.03129408034999</v>
      </c>
    </row>
    <row r="180" spans="1:12" x14ac:dyDescent="0.25">
      <c r="A180">
        <v>890152</v>
      </c>
      <c r="B180">
        <v>14.61600018</v>
      </c>
      <c r="C180">
        <v>0.31568000000000002</v>
      </c>
      <c r="D180">
        <v>36.270000459999999</v>
      </c>
      <c r="E180">
        <v>0.24471000000000001</v>
      </c>
      <c r="F180">
        <v>31.600999829999999</v>
      </c>
      <c r="G180">
        <v>0.82730000999999997</v>
      </c>
      <c r="H180">
        <v>32.471000670000002</v>
      </c>
      <c r="J180" s="2">
        <f>TREND(Calibration!$A$2:$A$4,Calibration!$B$2:$B$4,C180)</f>
        <v>372.35068695407426</v>
      </c>
      <c r="K180" s="2">
        <f>TREND(Calibration!$A$2:$A$4,Calibration!$C$2:$C$4,E180)</f>
        <v>394.04259837410154</v>
      </c>
      <c r="L180" s="2">
        <f>TREND(Calibration!$A$2:$A$4,Calibration!$D$2:$D$4,G180)</f>
        <v>599.20439281979793</v>
      </c>
    </row>
    <row r="181" spans="1:12" x14ac:dyDescent="0.25">
      <c r="A181">
        <v>895107</v>
      </c>
      <c r="B181">
        <v>14.67099953</v>
      </c>
      <c r="C181">
        <v>0.30502998999999997</v>
      </c>
      <c r="D181">
        <v>36.275001529999997</v>
      </c>
      <c r="E181">
        <v>0.24481</v>
      </c>
      <c r="F181">
        <v>31.63699913</v>
      </c>
      <c r="G181">
        <v>0.82999997999999997</v>
      </c>
      <c r="H181">
        <v>32.4640007</v>
      </c>
      <c r="J181" s="2">
        <f>TREND(Calibration!$A$2:$A$4,Calibration!$B$2:$B$4,C181)</f>
        <v>325.25096787278335</v>
      </c>
      <c r="K181" s="2">
        <f>TREND(Calibration!$A$2:$A$4,Calibration!$C$2:$C$4,E181)</f>
        <v>394.82326072873548</v>
      </c>
      <c r="L181" s="2">
        <f>TREND(Calibration!$A$2:$A$4,Calibration!$D$2:$D$4,G181)</f>
        <v>601.11782218951134</v>
      </c>
    </row>
    <row r="182" spans="1:12" x14ac:dyDescent="0.25">
      <c r="A182">
        <v>900089</v>
      </c>
      <c r="B182">
        <v>14.77600002</v>
      </c>
      <c r="C182">
        <v>0.31244000999999999</v>
      </c>
      <c r="D182">
        <v>36.276000979999999</v>
      </c>
      <c r="E182">
        <v>0.24465001</v>
      </c>
      <c r="F182">
        <v>31.624000550000002</v>
      </c>
      <c r="G182">
        <v>0.82459998000000001</v>
      </c>
      <c r="H182">
        <v>32.473999020000001</v>
      </c>
      <c r="J182" s="2">
        <f>TREND(Calibration!$A$2:$A$4,Calibration!$B$2:$B$4,C182)</f>
        <v>358.02181601158759</v>
      </c>
      <c r="K182" s="2">
        <f>TREND(Calibration!$A$2:$A$4,Calibration!$C$2:$C$4,E182)</f>
        <v>393.57427902755626</v>
      </c>
      <c r="L182" s="2">
        <f>TREND(Calibration!$A$2:$A$4,Calibration!$D$2:$D$4,G182)</f>
        <v>597.29092092895939</v>
      </c>
    </row>
    <row r="183" spans="1:12" x14ac:dyDescent="0.25">
      <c r="A183">
        <v>905088</v>
      </c>
      <c r="B183">
        <v>14.876000400000001</v>
      </c>
      <c r="C183">
        <v>0.30779001</v>
      </c>
      <c r="D183">
        <v>36.276000979999999</v>
      </c>
      <c r="E183">
        <v>0.24476001</v>
      </c>
      <c r="F183">
        <v>31.611000059999999</v>
      </c>
      <c r="G183">
        <v>0.82300001</v>
      </c>
      <c r="H183">
        <v>32.444999690000003</v>
      </c>
      <c r="J183" s="2">
        <f>TREND(Calibration!$A$2:$A$4,Calibration!$B$2:$B$4,C183)</f>
        <v>337.45716924336853</v>
      </c>
      <c r="K183" s="2">
        <f>TREND(Calibration!$A$2:$A$4,Calibration!$C$2:$C$4,E183)</f>
        <v>394.43300761765386</v>
      </c>
      <c r="L183" s="2">
        <f>TREND(Calibration!$A$2:$A$4,Calibration!$D$2:$D$4,G183)</f>
        <v>596.15704551972885</v>
      </c>
    </row>
    <row r="184" spans="1:12" x14ac:dyDescent="0.25">
      <c r="A184">
        <v>910088</v>
      </c>
      <c r="B184">
        <v>15.01599979</v>
      </c>
      <c r="C184">
        <v>0.30524999000000003</v>
      </c>
      <c r="D184">
        <v>36.284999849999998</v>
      </c>
      <c r="E184">
        <v>0.24471000000000001</v>
      </c>
      <c r="F184">
        <v>31.643999099999998</v>
      </c>
      <c r="G184">
        <v>0.82520002000000003</v>
      </c>
      <c r="H184">
        <v>32.451000209999997</v>
      </c>
      <c r="J184" s="2">
        <f>TREND(Calibration!$A$2:$A$4,Calibration!$B$2:$B$4,C184)</f>
        <v>326.22391890267772</v>
      </c>
      <c r="K184" s="2">
        <f>TREND(Calibration!$A$2:$A$4,Calibration!$C$2:$C$4,E184)</f>
        <v>394.04259837410154</v>
      </c>
      <c r="L184" s="2">
        <f>TREND(Calibration!$A$2:$A$4,Calibration!$D$2:$D$4,G184)</f>
        <v>597.7161605275486</v>
      </c>
    </row>
    <row r="185" spans="1:12" x14ac:dyDescent="0.25">
      <c r="A185">
        <v>915088</v>
      </c>
      <c r="B185">
        <v>15.10700035</v>
      </c>
      <c r="C185">
        <v>0.30552000000000001</v>
      </c>
      <c r="D185">
        <v>36.259998320000001</v>
      </c>
      <c r="E185">
        <v>0.24443001</v>
      </c>
      <c r="F185">
        <v>31.63999939</v>
      </c>
      <c r="G185">
        <v>0.82410002000000004</v>
      </c>
      <c r="H185">
        <v>32.45500183</v>
      </c>
      <c r="J185" s="2">
        <f>TREND(Calibration!$A$2:$A$4,Calibration!$B$2:$B$4,C185)</f>
        <v>327.41803939168562</v>
      </c>
      <c r="K185" s="2">
        <f>TREND(Calibration!$A$2:$A$4,Calibration!$C$2:$C$4,E185)</f>
        <v>391.85682184736129</v>
      </c>
      <c r="L185" s="2">
        <f>TREND(Calibration!$A$2:$A$4,Calibration!$D$2:$D$4,G185)</f>
        <v>596.93660656706584</v>
      </c>
    </row>
    <row r="186" spans="1:12" x14ac:dyDescent="0.25">
      <c r="A186">
        <v>920088</v>
      </c>
      <c r="B186">
        <v>15.135000229999999</v>
      </c>
      <c r="C186">
        <v>0.30379</v>
      </c>
      <c r="D186">
        <v>36.252998349999999</v>
      </c>
      <c r="E186">
        <v>0.24437999999999999</v>
      </c>
      <c r="F186">
        <v>31.627000809999998</v>
      </c>
      <c r="G186">
        <v>0.83060001999999999</v>
      </c>
      <c r="H186">
        <v>32.460998539999999</v>
      </c>
      <c r="J186" s="2">
        <f>TREND(Calibration!$A$2:$A$4,Calibration!$B$2:$B$4,C186)</f>
        <v>319.7671062929719</v>
      </c>
      <c r="K186" s="2">
        <f>TREND(Calibration!$A$2:$A$4,Calibration!$C$2:$C$4,E186)</f>
        <v>391.46641260380875</v>
      </c>
      <c r="L186" s="2">
        <f>TREND(Calibration!$A$2:$A$4,Calibration!$D$2:$D$4,G186)</f>
        <v>601.54306178810066</v>
      </c>
    </row>
    <row r="187" spans="1:12" x14ac:dyDescent="0.25">
      <c r="A187">
        <v>925185</v>
      </c>
      <c r="B187">
        <v>15.15400028</v>
      </c>
      <c r="C187">
        <v>0.31411001</v>
      </c>
      <c r="D187">
        <v>36.249000549999998</v>
      </c>
      <c r="E187">
        <v>0.24437999999999999</v>
      </c>
      <c r="F187">
        <v>31.601999280000001</v>
      </c>
      <c r="G187">
        <v>0.82899999999999996</v>
      </c>
      <c r="H187">
        <v>32.444999690000003</v>
      </c>
      <c r="J187" s="2">
        <f>TREND(Calibration!$A$2:$A$4,Calibration!$B$2:$B$4,C187)</f>
        <v>365.40739882942125</v>
      </c>
      <c r="K187" s="2">
        <f>TREND(Calibration!$A$2:$A$4,Calibration!$C$2:$C$4,E187)</f>
        <v>391.46641260380875</v>
      </c>
      <c r="L187" s="2">
        <f>TREND(Calibration!$A$2:$A$4,Calibration!$D$2:$D$4,G187)</f>
        <v>600.40915094459899</v>
      </c>
    </row>
    <row r="188" spans="1:12" x14ac:dyDescent="0.25">
      <c r="A188">
        <v>930281</v>
      </c>
      <c r="B188">
        <v>15.161999700000001</v>
      </c>
      <c r="C188">
        <v>0.30772999000000001</v>
      </c>
      <c r="D188">
        <v>36.278999329999998</v>
      </c>
      <c r="E188">
        <v>0.24443001</v>
      </c>
      <c r="F188">
        <v>31.601999280000001</v>
      </c>
      <c r="G188">
        <v>0.82630002000000002</v>
      </c>
      <c r="H188">
        <v>32.448001859999998</v>
      </c>
      <c r="J188" s="2">
        <f>TREND(Calibration!$A$2:$A$4,Calibration!$B$2:$B$4,C188)</f>
        <v>337.19173051239454</v>
      </c>
      <c r="K188" s="2">
        <f>TREND(Calibration!$A$2:$A$4,Calibration!$C$2:$C$4,E188)</f>
        <v>391.85682184736129</v>
      </c>
      <c r="L188" s="2">
        <f>TREND(Calibration!$A$2:$A$4,Calibration!$D$2:$D$4,G188)</f>
        <v>598.49571448803147</v>
      </c>
    </row>
    <row r="189" spans="1:12" x14ac:dyDescent="0.25">
      <c r="A189">
        <v>935088</v>
      </c>
      <c r="B189">
        <v>15.15499973</v>
      </c>
      <c r="C189">
        <v>0.30568001</v>
      </c>
      <c r="D189">
        <v>36.271999360000002</v>
      </c>
      <c r="E189">
        <v>0.24437999999999999</v>
      </c>
      <c r="F189">
        <v>31.646999359999999</v>
      </c>
      <c r="G189">
        <v>0.83219999</v>
      </c>
      <c r="H189">
        <v>32.493000029999997</v>
      </c>
      <c r="J189" s="2">
        <f>TREND(Calibration!$A$2:$A$4,Calibration!$B$2:$B$4,C189)</f>
        <v>328.12568436574634</v>
      </c>
      <c r="K189" s="2">
        <f>TREND(Calibration!$A$2:$A$4,Calibration!$C$2:$C$4,E189)</f>
        <v>391.46641260380875</v>
      </c>
      <c r="L189" s="2">
        <f>TREND(Calibration!$A$2:$A$4,Calibration!$D$2:$D$4,G189)</f>
        <v>602.6769371973312</v>
      </c>
    </row>
    <row r="190" spans="1:12" x14ac:dyDescent="0.25">
      <c r="A190">
        <v>940088</v>
      </c>
      <c r="B190">
        <v>15.06000042</v>
      </c>
      <c r="C190">
        <v>0.30579001</v>
      </c>
      <c r="D190">
        <v>36.277999880000003</v>
      </c>
      <c r="E190">
        <v>0.24449000000000001</v>
      </c>
      <c r="F190">
        <v>31.666000369999999</v>
      </c>
      <c r="G190">
        <v>0.83219999</v>
      </c>
      <c r="H190">
        <v>32.451000209999997</v>
      </c>
      <c r="J190" s="2">
        <f>TREND(Calibration!$A$2:$A$4,Calibration!$B$2:$B$4,C190)</f>
        <v>328.61215988069353</v>
      </c>
      <c r="K190" s="2">
        <f>TREND(Calibration!$A$2:$A$4,Calibration!$C$2:$C$4,E190)</f>
        <v>392.32514119390635</v>
      </c>
      <c r="L190" s="2">
        <f>TREND(Calibration!$A$2:$A$4,Calibration!$D$2:$D$4,G190)</f>
        <v>602.6769371973312</v>
      </c>
    </row>
    <row r="191" spans="1:12" x14ac:dyDescent="0.25">
      <c r="A191">
        <v>945088</v>
      </c>
      <c r="B191">
        <v>14.975999829999999</v>
      </c>
      <c r="C191">
        <v>0.30459999999999998</v>
      </c>
      <c r="D191">
        <v>36.262001040000001</v>
      </c>
      <c r="E191">
        <v>0.24405999</v>
      </c>
      <c r="F191">
        <v>31.607999800000002</v>
      </c>
      <c r="G191">
        <v>0.82410002000000004</v>
      </c>
      <c r="H191">
        <v>32.444999690000003</v>
      </c>
      <c r="J191" s="2">
        <f>TREND(Calibration!$A$2:$A$4,Calibration!$B$2:$B$4,C191)</f>
        <v>323.34933508485506</v>
      </c>
      <c r="K191" s="2">
        <f>TREND(Calibration!$A$2:$A$4,Calibration!$C$2:$C$4,E191)</f>
        <v>388.96821500274427</v>
      </c>
      <c r="L191" s="2">
        <f>TREND(Calibration!$A$2:$A$4,Calibration!$D$2:$D$4,G191)</f>
        <v>596.93660656706584</v>
      </c>
    </row>
    <row r="192" spans="1:12" x14ac:dyDescent="0.25">
      <c r="A192">
        <v>950088</v>
      </c>
      <c r="B192">
        <v>14.916999819999999</v>
      </c>
      <c r="C192">
        <v>0.30476001000000003</v>
      </c>
      <c r="D192">
        <v>36.256000520000001</v>
      </c>
      <c r="E192">
        <v>0.24405999</v>
      </c>
      <c r="F192">
        <v>31.624000550000002</v>
      </c>
      <c r="G192">
        <v>0.82569999000000005</v>
      </c>
      <c r="H192">
        <v>32.451000209999997</v>
      </c>
      <c r="J192" s="2">
        <f>TREND(Calibration!$A$2:$A$4,Calibration!$B$2:$B$4,C192)</f>
        <v>324.056980058916</v>
      </c>
      <c r="K192" s="2">
        <f>TREND(Calibration!$A$2:$A$4,Calibration!$C$2:$C$4,E192)</f>
        <v>388.96821500274427</v>
      </c>
      <c r="L192" s="2">
        <f>TREND(Calibration!$A$2:$A$4,Calibration!$D$2:$D$4,G192)</f>
        <v>598.07048197629649</v>
      </c>
    </row>
    <row r="193" spans="1:12" x14ac:dyDescent="0.25">
      <c r="A193">
        <v>955087</v>
      </c>
      <c r="B193">
        <v>14.84899998</v>
      </c>
      <c r="C193">
        <v>0.30816999</v>
      </c>
      <c r="D193">
        <v>36.262001040000001</v>
      </c>
      <c r="E193">
        <v>0.24410999999999999</v>
      </c>
      <c r="F193">
        <v>31.599000929999999</v>
      </c>
      <c r="G193">
        <v>0.82899999999999996</v>
      </c>
      <c r="H193">
        <v>32.451000209999997</v>
      </c>
      <c r="J193" s="2">
        <f>TREND(Calibration!$A$2:$A$4,Calibration!$B$2:$B$4,C193)</f>
        <v>339.13763257218307</v>
      </c>
      <c r="K193" s="2">
        <f>TREND(Calibration!$A$2:$A$4,Calibration!$C$2:$C$4,E193)</f>
        <v>389.35862424629659</v>
      </c>
      <c r="L193" s="2">
        <f>TREND(Calibration!$A$2:$A$4,Calibration!$D$2:$D$4,G193)</f>
        <v>600.40915094459899</v>
      </c>
    </row>
    <row r="194" spans="1:12" x14ac:dyDescent="0.25">
      <c r="A194">
        <v>960088</v>
      </c>
      <c r="B194">
        <v>14.829999920000001</v>
      </c>
      <c r="C194">
        <v>0.30432998999999999</v>
      </c>
      <c r="D194">
        <v>36.249000549999998</v>
      </c>
      <c r="E194">
        <v>0.24449000000000001</v>
      </c>
      <c r="F194">
        <v>31.649999619999999</v>
      </c>
      <c r="G194">
        <v>0.83060001999999999</v>
      </c>
      <c r="H194">
        <v>32.45500183</v>
      </c>
      <c r="J194" s="2">
        <f>TREND(Calibration!$A$2:$A$4,Calibration!$B$2:$B$4,C194)</f>
        <v>322.15521459584716</v>
      </c>
      <c r="K194" s="2">
        <f>TREND(Calibration!$A$2:$A$4,Calibration!$C$2:$C$4,E194)</f>
        <v>392.32514119390635</v>
      </c>
      <c r="L194" s="2">
        <f>TREND(Calibration!$A$2:$A$4,Calibration!$D$2:$D$4,G194)</f>
        <v>601.54306178810066</v>
      </c>
    </row>
    <row r="195" spans="1:12" x14ac:dyDescent="0.25">
      <c r="A195">
        <v>965088</v>
      </c>
      <c r="B195">
        <v>14.829999920000001</v>
      </c>
      <c r="C195">
        <v>0.30421999</v>
      </c>
      <c r="D195">
        <v>36.262001040000001</v>
      </c>
      <c r="E195">
        <v>0.24443001</v>
      </c>
      <c r="F195">
        <v>31.649999619999999</v>
      </c>
      <c r="G195">
        <v>0.82950002</v>
      </c>
      <c r="H195">
        <v>32.460998539999999</v>
      </c>
      <c r="J195" s="2">
        <f>TREND(Calibration!$A$2:$A$4,Calibration!$B$2:$B$4,C195)</f>
        <v>321.66873908089997</v>
      </c>
      <c r="K195" s="2">
        <f>TREND(Calibration!$A$2:$A$4,Calibration!$C$2:$C$4,E195)</f>
        <v>391.85682184736129</v>
      </c>
      <c r="L195" s="2">
        <f>TREND(Calibration!$A$2:$A$4,Calibration!$D$2:$D$4,G195)</f>
        <v>600.76350782761779</v>
      </c>
    </row>
    <row r="196" spans="1:12" x14ac:dyDescent="0.25">
      <c r="A196">
        <v>970088</v>
      </c>
      <c r="B196">
        <v>14.92199993</v>
      </c>
      <c r="C196">
        <v>0.30448999999999998</v>
      </c>
      <c r="D196">
        <v>36.287998199999997</v>
      </c>
      <c r="E196">
        <v>0.24437999999999999</v>
      </c>
      <c r="F196">
        <v>31.594999309999999</v>
      </c>
      <c r="G196">
        <v>0.83109999000000001</v>
      </c>
      <c r="H196">
        <v>32.42599869</v>
      </c>
      <c r="J196" s="2">
        <f>TREND(Calibration!$A$2:$A$4,Calibration!$B$2:$B$4,C196)</f>
        <v>322.86285956990787</v>
      </c>
      <c r="K196" s="2">
        <f>TREND(Calibration!$A$2:$A$4,Calibration!$C$2:$C$4,E196)</f>
        <v>391.46641260380875</v>
      </c>
      <c r="L196" s="2">
        <f>TREND(Calibration!$A$2:$A$4,Calibration!$D$2:$D$4,G196)</f>
        <v>601.89738323684844</v>
      </c>
    </row>
    <row r="197" spans="1:12" x14ac:dyDescent="0.25">
      <c r="A197">
        <v>975088</v>
      </c>
      <c r="B197">
        <v>15.01299953</v>
      </c>
      <c r="C197">
        <v>0.30011000999999998</v>
      </c>
      <c r="D197">
        <v>36.259998320000001</v>
      </c>
      <c r="E197">
        <v>0.24443001</v>
      </c>
      <c r="F197">
        <v>31.627000809999998</v>
      </c>
      <c r="G197">
        <v>0.83329998999999999</v>
      </c>
      <c r="H197">
        <v>32.442001339999997</v>
      </c>
      <c r="J197" s="2">
        <f>TREND(Calibration!$A$2:$A$4,Calibration!$B$2:$B$4,C197)</f>
        <v>303.49233329069671</v>
      </c>
      <c r="K197" s="2">
        <f>TREND(Calibration!$A$2:$A$4,Calibration!$C$2:$C$4,E197)</f>
        <v>391.85682184736129</v>
      </c>
      <c r="L197" s="2">
        <f>TREND(Calibration!$A$2:$A$4,Calibration!$D$2:$D$4,G197)</f>
        <v>603.45649115781407</v>
      </c>
    </row>
    <row r="198" spans="1:12" x14ac:dyDescent="0.25">
      <c r="A198">
        <v>980088</v>
      </c>
      <c r="B198">
        <v>15.086000439999999</v>
      </c>
      <c r="C198">
        <v>0.30118999000000002</v>
      </c>
      <c r="D198">
        <v>36.269001009999997</v>
      </c>
      <c r="E198">
        <v>0.24437999999999999</v>
      </c>
      <c r="F198">
        <v>31.614999770000001</v>
      </c>
      <c r="G198">
        <v>0.82899999999999996</v>
      </c>
      <c r="H198">
        <v>32.448001859999998</v>
      </c>
      <c r="J198" s="2">
        <f>TREND(Calibration!$A$2:$A$4,Calibration!$B$2:$B$4,C198)</f>
        <v>308.26854989644767</v>
      </c>
      <c r="K198" s="2">
        <f>TREND(Calibration!$A$2:$A$4,Calibration!$C$2:$C$4,E198)</f>
        <v>391.46641260380875</v>
      </c>
      <c r="L198" s="2">
        <f>TREND(Calibration!$A$2:$A$4,Calibration!$D$2:$D$4,G198)</f>
        <v>600.40915094459899</v>
      </c>
    </row>
    <row r="199" spans="1:12" x14ac:dyDescent="0.25">
      <c r="A199">
        <v>985088</v>
      </c>
      <c r="B199">
        <v>15.09200001</v>
      </c>
      <c r="C199">
        <v>0.30195000999999999</v>
      </c>
      <c r="D199">
        <v>36.262001040000001</v>
      </c>
      <c r="E199">
        <v>0.24437999999999999</v>
      </c>
      <c r="F199">
        <v>31.611000059999999</v>
      </c>
      <c r="G199">
        <v>0.82999997999999997</v>
      </c>
      <c r="H199">
        <v>32.42200089</v>
      </c>
      <c r="J199" s="2">
        <f>TREND(Calibration!$A$2:$A$4,Calibration!$B$2:$B$4,C199)</f>
        <v>311.62974190435762</v>
      </c>
      <c r="K199" s="2">
        <f>TREND(Calibration!$A$2:$A$4,Calibration!$C$2:$C$4,E199)</f>
        <v>391.46641260380875</v>
      </c>
      <c r="L199" s="2">
        <f>TREND(Calibration!$A$2:$A$4,Calibration!$D$2:$D$4,G199)</f>
        <v>601.11782218951134</v>
      </c>
    </row>
    <row r="200" spans="1:12" x14ac:dyDescent="0.25">
      <c r="A200">
        <v>990172</v>
      </c>
      <c r="B200">
        <v>15.14599991</v>
      </c>
      <c r="C200">
        <v>0.30237999999999998</v>
      </c>
      <c r="D200">
        <v>36.237998959999999</v>
      </c>
      <c r="E200">
        <v>0.24443001</v>
      </c>
      <c r="F200">
        <v>31.652999879999999</v>
      </c>
      <c r="G200">
        <v>0.82999997999999997</v>
      </c>
      <c r="H200">
        <v>32.4640007</v>
      </c>
      <c r="J200" s="2">
        <f>TREND(Calibration!$A$2:$A$4,Calibration!$B$2:$B$4,C200)</f>
        <v>313.53137469228591</v>
      </c>
      <c r="K200" s="2">
        <f>TREND(Calibration!$A$2:$A$4,Calibration!$C$2:$C$4,E200)</f>
        <v>391.85682184736129</v>
      </c>
      <c r="L200" s="2">
        <f>TREND(Calibration!$A$2:$A$4,Calibration!$D$2:$D$4,G200)</f>
        <v>601.11782218951134</v>
      </c>
    </row>
    <row r="201" spans="1:12" x14ac:dyDescent="0.25">
      <c r="A201">
        <v>995088</v>
      </c>
      <c r="B201">
        <v>15.05799961</v>
      </c>
      <c r="C201">
        <v>0.30637999999999999</v>
      </c>
      <c r="D201">
        <v>36.265998840000002</v>
      </c>
      <c r="E201">
        <v>0.24405999</v>
      </c>
      <c r="F201">
        <v>31.601999280000001</v>
      </c>
      <c r="G201">
        <v>0.83219999</v>
      </c>
      <c r="H201">
        <v>32.42599869</v>
      </c>
      <c r="J201" s="2">
        <f>TREND(Calibration!$A$2:$A$4,Calibration!$B$2:$B$4,C201)</f>
        <v>331.22139341763568</v>
      </c>
      <c r="K201" s="2">
        <f>TREND(Calibration!$A$2:$A$4,Calibration!$C$2:$C$4,E201)</f>
        <v>388.96821500274427</v>
      </c>
      <c r="L201" s="2">
        <f>TREND(Calibration!$A$2:$A$4,Calibration!$D$2:$D$4,G201)</f>
        <v>602.6769371973312</v>
      </c>
    </row>
    <row r="202" spans="1:12" x14ac:dyDescent="0.25">
      <c r="A202">
        <v>1000178</v>
      </c>
      <c r="B202">
        <v>14.98700047</v>
      </c>
      <c r="C202">
        <v>0.30270999999999998</v>
      </c>
      <c r="D202">
        <v>36.265998840000002</v>
      </c>
      <c r="E202">
        <v>0.24405999</v>
      </c>
      <c r="F202">
        <v>31.63699913</v>
      </c>
      <c r="G202">
        <v>0.83440000000000003</v>
      </c>
      <c r="H202">
        <v>32.451000209999997</v>
      </c>
      <c r="J202" s="2">
        <f>TREND(Calibration!$A$2:$A$4,Calibration!$B$2:$B$4,C202)</f>
        <v>314.99080123712724</v>
      </c>
      <c r="K202" s="2">
        <f>TREND(Calibration!$A$2:$A$4,Calibration!$C$2:$C$4,E202)</f>
        <v>388.96821500274427</v>
      </c>
      <c r="L202" s="2">
        <f>TREND(Calibration!$A$2:$A$4,Calibration!$D$2:$D$4,G202)</f>
        <v>604.23605220515105</v>
      </c>
    </row>
    <row r="203" spans="1:12" x14ac:dyDescent="0.25">
      <c r="A203">
        <v>1005088</v>
      </c>
      <c r="B203">
        <v>14.86699963</v>
      </c>
      <c r="C203">
        <v>0.30162000999999999</v>
      </c>
      <c r="D203">
        <v>36.276000979999999</v>
      </c>
      <c r="E203">
        <v>0.24410999999999999</v>
      </c>
      <c r="F203">
        <v>31.649999619999999</v>
      </c>
      <c r="G203">
        <v>0.82950002</v>
      </c>
      <c r="H203">
        <v>32.442001339999997</v>
      </c>
      <c r="J203" s="2">
        <f>TREND(Calibration!$A$2:$A$4,Calibration!$B$2:$B$4,C203)</f>
        <v>310.17031535951628</v>
      </c>
      <c r="K203" s="2">
        <f>TREND(Calibration!$A$2:$A$4,Calibration!$C$2:$C$4,E203)</f>
        <v>389.35862424629659</v>
      </c>
      <c r="L203" s="2">
        <f>TREND(Calibration!$A$2:$A$4,Calibration!$D$2:$D$4,G203)</f>
        <v>600.76350782761779</v>
      </c>
    </row>
    <row r="204" spans="1:12" x14ac:dyDescent="0.25">
      <c r="A204">
        <v>1010088</v>
      </c>
      <c r="B204">
        <v>14.80799961</v>
      </c>
      <c r="C204">
        <v>0.30146000000000001</v>
      </c>
      <c r="D204">
        <v>36.271999360000002</v>
      </c>
      <c r="E204">
        <v>0.24410999999999999</v>
      </c>
      <c r="F204">
        <v>31.634000780000001</v>
      </c>
      <c r="G204">
        <v>0.82840002000000001</v>
      </c>
      <c r="H204">
        <v>32.442001339999997</v>
      </c>
      <c r="J204" s="2">
        <f>TREND(Calibration!$A$2:$A$4,Calibration!$B$2:$B$4,C204)</f>
        <v>309.46267038545557</v>
      </c>
      <c r="K204" s="2">
        <f>TREND(Calibration!$A$2:$A$4,Calibration!$C$2:$C$4,E204)</f>
        <v>389.35862424629659</v>
      </c>
      <c r="L204" s="2">
        <f>TREND(Calibration!$A$2:$A$4,Calibration!$D$2:$D$4,G204)</f>
        <v>599.98395386713503</v>
      </c>
    </row>
    <row r="205" spans="1:12" x14ac:dyDescent="0.25">
      <c r="A205">
        <v>1016095</v>
      </c>
      <c r="B205">
        <v>14.81200027</v>
      </c>
      <c r="C205">
        <v>0.30395000999999999</v>
      </c>
      <c r="D205">
        <v>36.228000639999998</v>
      </c>
      <c r="E205">
        <v>0.24405999</v>
      </c>
      <c r="F205">
        <v>31.586000439999999</v>
      </c>
      <c r="G205">
        <v>0.82999997999999997</v>
      </c>
      <c r="H205">
        <v>32.458000179999999</v>
      </c>
      <c r="J205" s="2">
        <f>TREND(Calibration!$A$2:$A$4,Calibration!$B$2:$B$4,C205)</f>
        <v>320.47475126703262</v>
      </c>
      <c r="K205" s="2">
        <f>TREND(Calibration!$A$2:$A$4,Calibration!$C$2:$C$4,E205)</f>
        <v>388.96821500274427</v>
      </c>
      <c r="L205" s="2">
        <f>TREND(Calibration!$A$2:$A$4,Calibration!$D$2:$D$4,G205)</f>
        <v>601.11782218951134</v>
      </c>
    </row>
    <row r="206" spans="1:12" x14ac:dyDescent="0.25">
      <c r="A206">
        <v>1020088</v>
      </c>
      <c r="B206">
        <v>14.86200047</v>
      </c>
      <c r="C206">
        <v>0.30757001</v>
      </c>
      <c r="D206">
        <v>36.249000549999998</v>
      </c>
      <c r="E206">
        <v>0.24503</v>
      </c>
      <c r="F206">
        <v>31.666000369999999</v>
      </c>
      <c r="G206">
        <v>0.83539998999999998</v>
      </c>
      <c r="H206">
        <v>32.479999540000001</v>
      </c>
      <c r="J206" s="2">
        <f>TREND(Calibration!$A$2:$A$4,Calibration!$B$2:$B$4,C206)</f>
        <v>336.48421821347415</v>
      </c>
      <c r="K206" s="2">
        <f>TREND(Calibration!$A$2:$A$4,Calibration!$C$2:$C$4,E206)</f>
        <v>396.54071790893045</v>
      </c>
      <c r="L206" s="2">
        <f>TREND(Calibration!$A$2:$A$4,Calibration!$D$2:$D$4,G206)</f>
        <v>604.94473053691763</v>
      </c>
    </row>
    <row r="207" spans="1:12" x14ac:dyDescent="0.25">
      <c r="A207">
        <v>1025088</v>
      </c>
      <c r="B207">
        <v>14.9659996</v>
      </c>
      <c r="C207">
        <v>0.30864998999999999</v>
      </c>
      <c r="D207">
        <v>36.262001040000001</v>
      </c>
      <c r="E207">
        <v>0.24503</v>
      </c>
      <c r="F207">
        <v>31.611000059999999</v>
      </c>
      <c r="G207">
        <v>0.83219999</v>
      </c>
      <c r="H207">
        <v>32.442001339999997</v>
      </c>
      <c r="J207" s="2">
        <f>TREND(Calibration!$A$2:$A$4,Calibration!$B$2:$B$4,C207)</f>
        <v>341.26043481922511</v>
      </c>
      <c r="K207" s="2">
        <f>TREND(Calibration!$A$2:$A$4,Calibration!$C$2:$C$4,E207)</f>
        <v>396.54071790893045</v>
      </c>
      <c r="L207" s="2">
        <f>TREND(Calibration!$A$2:$A$4,Calibration!$D$2:$D$4,G207)</f>
        <v>602.6769371973312</v>
      </c>
    </row>
    <row r="208" spans="1:12" x14ac:dyDescent="0.25">
      <c r="A208">
        <v>1030088</v>
      </c>
      <c r="B208">
        <v>15.071000099999999</v>
      </c>
      <c r="C208">
        <v>0.30691998999999998</v>
      </c>
      <c r="D208">
        <v>36.269001009999997</v>
      </c>
      <c r="E208">
        <v>0.24476001</v>
      </c>
      <c r="F208">
        <v>31.621000290000001</v>
      </c>
      <c r="G208">
        <v>0.83060001999999999</v>
      </c>
      <c r="H208">
        <v>32.448001859999998</v>
      </c>
      <c r="J208" s="2">
        <f>TREND(Calibration!$A$2:$A$4,Calibration!$B$2:$B$4,C208)</f>
        <v>333.60950172051116</v>
      </c>
      <c r="K208" s="2">
        <f>TREND(Calibration!$A$2:$A$4,Calibration!$C$2:$C$4,E208)</f>
        <v>394.43300761765386</v>
      </c>
      <c r="L208" s="2">
        <f>TREND(Calibration!$A$2:$A$4,Calibration!$D$2:$D$4,G208)</f>
        <v>601.54306178810066</v>
      </c>
    </row>
    <row r="209" spans="1:12" x14ac:dyDescent="0.25">
      <c r="A209">
        <v>1035088</v>
      </c>
      <c r="B209">
        <v>15.14099979</v>
      </c>
      <c r="C209">
        <v>0.308</v>
      </c>
      <c r="D209">
        <v>36.275001529999997</v>
      </c>
      <c r="E209">
        <v>0.24476001</v>
      </c>
      <c r="F209">
        <v>31.618000030000001</v>
      </c>
      <c r="G209">
        <v>0.83329998999999999</v>
      </c>
      <c r="H209">
        <v>32.431999210000001</v>
      </c>
      <c r="J209" s="2">
        <f>TREND(Calibration!$A$2:$A$4,Calibration!$B$2:$B$4,C209)</f>
        <v>338.38585100140244</v>
      </c>
      <c r="K209" s="2">
        <f>TREND(Calibration!$A$2:$A$4,Calibration!$C$2:$C$4,E209)</f>
        <v>394.43300761765386</v>
      </c>
      <c r="L209" s="2">
        <f>TREND(Calibration!$A$2:$A$4,Calibration!$D$2:$D$4,G209)</f>
        <v>603.45649115781407</v>
      </c>
    </row>
    <row r="210" spans="1:12" x14ac:dyDescent="0.25">
      <c r="A210">
        <v>1040088</v>
      </c>
      <c r="B210">
        <v>15.12800026</v>
      </c>
      <c r="C210">
        <v>0.30648999999999998</v>
      </c>
      <c r="D210">
        <v>36.262001040000001</v>
      </c>
      <c r="E210">
        <v>0.24465001</v>
      </c>
      <c r="F210">
        <v>31.618000030000001</v>
      </c>
      <c r="G210">
        <v>0.83109999000000001</v>
      </c>
      <c r="H210">
        <v>32.416000369999999</v>
      </c>
      <c r="J210" s="2">
        <f>TREND(Calibration!$A$2:$A$4,Calibration!$B$2:$B$4,C210)</f>
        <v>331.70786893258287</v>
      </c>
      <c r="K210" s="2">
        <f>TREND(Calibration!$A$2:$A$4,Calibration!$C$2:$C$4,E210)</f>
        <v>393.57427902755626</v>
      </c>
      <c r="L210" s="2">
        <f>TREND(Calibration!$A$2:$A$4,Calibration!$D$2:$D$4,G210)</f>
        <v>601.89738323684844</v>
      </c>
    </row>
    <row r="211" spans="1:12" x14ac:dyDescent="0.25">
      <c r="A211">
        <v>1045088</v>
      </c>
      <c r="B211">
        <v>15.0909996</v>
      </c>
      <c r="C211">
        <v>0.30417000999999999</v>
      </c>
      <c r="D211">
        <v>36.287998199999997</v>
      </c>
      <c r="E211">
        <v>0.24481</v>
      </c>
      <c r="F211">
        <v>31.611000059999999</v>
      </c>
      <c r="G211">
        <v>0.83380001999999998</v>
      </c>
      <c r="H211">
        <v>32.444999690000003</v>
      </c>
      <c r="J211" s="2">
        <f>TREND(Calibration!$A$2:$A$4,Calibration!$B$2:$B$4,C211)</f>
        <v>321.44770229692676</v>
      </c>
      <c r="K211" s="2">
        <f>TREND(Calibration!$A$2:$A$4,Calibration!$C$2:$C$4,E211)</f>
        <v>394.82326072873548</v>
      </c>
      <c r="L211" s="2">
        <f>TREND(Calibration!$A$2:$A$4,Calibration!$D$2:$D$4,G211)</f>
        <v>603.81085512768698</v>
      </c>
    </row>
    <row r="212" spans="1:12" x14ac:dyDescent="0.25">
      <c r="A212">
        <v>1050088</v>
      </c>
      <c r="B212">
        <v>15.01599979</v>
      </c>
      <c r="C212">
        <v>0.30610999</v>
      </c>
      <c r="D212">
        <v>36.263000490000003</v>
      </c>
      <c r="E212">
        <v>0.24465001</v>
      </c>
      <c r="F212">
        <v>31.643999099999998</v>
      </c>
      <c r="G212">
        <v>0.83170003000000003</v>
      </c>
      <c r="H212">
        <v>32.477001190000003</v>
      </c>
      <c r="J212" s="2">
        <f>TREND(Calibration!$A$2:$A$4,Calibration!$B$2:$B$4,C212)</f>
        <v>330.02727292862778</v>
      </c>
      <c r="K212" s="2">
        <f>TREND(Calibration!$A$2:$A$4,Calibration!$C$2:$C$4,E212)</f>
        <v>393.57427902755626</v>
      </c>
      <c r="L212" s="2">
        <f>TREND(Calibration!$A$2:$A$4,Calibration!$D$2:$D$4,G212)</f>
        <v>602.32262283543764</v>
      </c>
    </row>
    <row r="213" spans="1:12" x14ac:dyDescent="0.25">
      <c r="A213">
        <v>1055185</v>
      </c>
      <c r="B213">
        <v>14.90600014</v>
      </c>
      <c r="C213">
        <v>0.30437999999999998</v>
      </c>
      <c r="D213">
        <v>36.242000580000003</v>
      </c>
      <c r="E213">
        <v>0.24443001</v>
      </c>
      <c r="F213">
        <v>31.594999309999999</v>
      </c>
      <c r="G213">
        <v>0.83170003000000003</v>
      </c>
      <c r="H213">
        <v>32.445999149999999</v>
      </c>
      <c r="J213" s="2">
        <f>TREND(Calibration!$A$2:$A$4,Calibration!$B$2:$B$4,C213)</f>
        <v>322.37638405496091</v>
      </c>
      <c r="K213" s="2">
        <f>TREND(Calibration!$A$2:$A$4,Calibration!$C$2:$C$4,E213)</f>
        <v>391.85682184736129</v>
      </c>
      <c r="L213" s="2">
        <f>TREND(Calibration!$A$2:$A$4,Calibration!$D$2:$D$4,G213)</f>
        <v>602.32262283543764</v>
      </c>
    </row>
    <row r="214" spans="1:12" x14ac:dyDescent="0.25">
      <c r="A214">
        <v>1060088</v>
      </c>
      <c r="B214">
        <v>14.829999920000001</v>
      </c>
      <c r="C214">
        <v>0.30470999999999998</v>
      </c>
      <c r="D214">
        <v>36.269001009999997</v>
      </c>
      <c r="E214">
        <v>0.24443001</v>
      </c>
      <c r="F214">
        <v>31.652999879999999</v>
      </c>
      <c r="G214">
        <v>0.83109999000000001</v>
      </c>
      <c r="H214">
        <v>32.458000179999999</v>
      </c>
      <c r="J214" s="2">
        <f>TREND(Calibration!$A$2:$A$4,Calibration!$B$2:$B$4,C214)</f>
        <v>323.83581059980224</v>
      </c>
      <c r="K214" s="2">
        <f>TREND(Calibration!$A$2:$A$4,Calibration!$C$2:$C$4,E214)</f>
        <v>391.85682184736129</v>
      </c>
      <c r="L214" s="2">
        <f>TREND(Calibration!$A$2:$A$4,Calibration!$D$2:$D$4,G214)</f>
        <v>601.89738323684844</v>
      </c>
    </row>
    <row r="215" spans="1:12" x14ac:dyDescent="0.25">
      <c r="A215">
        <v>1065088</v>
      </c>
      <c r="B215">
        <v>14.75599957</v>
      </c>
      <c r="C215">
        <v>0.30659999999999998</v>
      </c>
      <c r="D215">
        <v>36.247001650000001</v>
      </c>
      <c r="E215">
        <v>0.24432999999999999</v>
      </c>
      <c r="F215">
        <v>31.652999879999999</v>
      </c>
      <c r="G215">
        <v>0.83270001000000005</v>
      </c>
      <c r="H215">
        <v>32.471000670000002</v>
      </c>
      <c r="J215" s="2">
        <f>TREND(Calibration!$A$2:$A$4,Calibration!$B$2:$B$4,C215)</f>
        <v>332.19434444753006</v>
      </c>
      <c r="K215" s="2">
        <f>TREND(Calibration!$A$2:$A$4,Calibration!$C$2:$C$4,E215)</f>
        <v>391.07608142649156</v>
      </c>
      <c r="L215" s="2">
        <f>TREND(Calibration!$A$2:$A$4,Calibration!$D$2:$D$4,G215)</f>
        <v>603.03129408034999</v>
      </c>
    </row>
    <row r="216" spans="1:12" x14ac:dyDescent="0.25">
      <c r="A216">
        <v>1070088</v>
      </c>
      <c r="B216">
        <v>14.66899967</v>
      </c>
      <c r="C216">
        <v>0.30498001000000002</v>
      </c>
      <c r="D216">
        <v>36.256999970000003</v>
      </c>
      <c r="E216">
        <v>0.24449000000000001</v>
      </c>
      <c r="F216">
        <v>31.663000109999999</v>
      </c>
      <c r="G216">
        <v>0.83270001000000005</v>
      </c>
      <c r="H216">
        <v>32.473999020000001</v>
      </c>
      <c r="J216" s="2">
        <f>TREND(Calibration!$A$2:$A$4,Calibration!$B$2:$B$4,C216)</f>
        <v>325.02993108881037</v>
      </c>
      <c r="K216" s="2">
        <f>TREND(Calibration!$A$2:$A$4,Calibration!$C$2:$C$4,E216)</f>
        <v>392.32514119390635</v>
      </c>
      <c r="L216" s="2">
        <f>TREND(Calibration!$A$2:$A$4,Calibration!$D$2:$D$4,G216)</f>
        <v>603.03129408034999</v>
      </c>
    </row>
    <row r="217" spans="1:12" x14ac:dyDescent="0.25">
      <c r="A217">
        <v>1075088</v>
      </c>
      <c r="B217">
        <v>14.727000240000001</v>
      </c>
      <c r="C217">
        <v>0.30502998999999997</v>
      </c>
      <c r="D217">
        <v>36.212001800000003</v>
      </c>
      <c r="E217">
        <v>0.24432999999999999</v>
      </c>
      <c r="F217">
        <v>31.652999879999999</v>
      </c>
      <c r="G217">
        <v>0.82630002000000002</v>
      </c>
      <c r="H217">
        <v>32.477001190000003</v>
      </c>
      <c r="J217" s="2">
        <f>TREND(Calibration!$A$2:$A$4,Calibration!$B$2:$B$4,C217)</f>
        <v>325.25096787278335</v>
      </c>
      <c r="K217" s="2">
        <f>TREND(Calibration!$A$2:$A$4,Calibration!$C$2:$C$4,E217)</f>
        <v>391.07608142649156</v>
      </c>
      <c r="L217" s="2">
        <f>TREND(Calibration!$A$2:$A$4,Calibration!$D$2:$D$4,G217)</f>
        <v>598.49571448803147</v>
      </c>
    </row>
    <row r="218" spans="1:12" x14ac:dyDescent="0.25">
      <c r="A218">
        <v>1080088</v>
      </c>
      <c r="B218">
        <v>14.803999900000001</v>
      </c>
      <c r="C218">
        <v>0.30480998999999998</v>
      </c>
      <c r="D218">
        <v>36.262001040000001</v>
      </c>
      <c r="E218">
        <v>0.24443001</v>
      </c>
      <c r="F218">
        <v>31.594999309999999</v>
      </c>
      <c r="G218">
        <v>0.82679999000000004</v>
      </c>
      <c r="H218">
        <v>32.479999540000001</v>
      </c>
      <c r="J218" s="2">
        <f>TREND(Calibration!$A$2:$A$4,Calibration!$B$2:$B$4,C218)</f>
        <v>324.27801684288897</v>
      </c>
      <c r="K218" s="2">
        <f>TREND(Calibration!$A$2:$A$4,Calibration!$C$2:$C$4,E218)</f>
        <v>391.85682184736129</v>
      </c>
      <c r="L218" s="2">
        <f>TREND(Calibration!$A$2:$A$4,Calibration!$D$2:$D$4,G218)</f>
        <v>598.85003593677925</v>
      </c>
    </row>
    <row r="219" spans="1:12" x14ac:dyDescent="0.25">
      <c r="A219">
        <v>1085089</v>
      </c>
      <c r="B219">
        <v>14.93999958</v>
      </c>
      <c r="C219">
        <v>0.29925001000000001</v>
      </c>
      <c r="D219">
        <v>36.243000029999997</v>
      </c>
      <c r="E219">
        <v>0.24426999999999999</v>
      </c>
      <c r="F219">
        <v>31.604999540000001</v>
      </c>
      <c r="G219">
        <v>0.82840002000000001</v>
      </c>
      <c r="H219">
        <v>32.4640007</v>
      </c>
      <c r="J219" s="2">
        <f>TREND(Calibration!$A$2:$A$4,Calibration!$B$2:$B$4,C219)</f>
        <v>299.68897926474642</v>
      </c>
      <c r="K219" s="2">
        <f>TREND(Calibration!$A$2:$A$4,Calibration!$C$2:$C$4,E219)</f>
        <v>390.60768401371115</v>
      </c>
      <c r="L219" s="2">
        <f>TREND(Calibration!$A$2:$A$4,Calibration!$D$2:$D$4,G219)</f>
        <v>599.98395386713503</v>
      </c>
    </row>
    <row r="220" spans="1:12" x14ac:dyDescent="0.25">
      <c r="A220">
        <v>1090088</v>
      </c>
      <c r="B220">
        <v>15.074000359999999</v>
      </c>
      <c r="C220">
        <v>0.30768001</v>
      </c>
      <c r="D220">
        <v>36.271999360000002</v>
      </c>
      <c r="E220">
        <v>0.24405999</v>
      </c>
      <c r="F220">
        <v>31.621000290000001</v>
      </c>
      <c r="G220">
        <v>0.82730000999999997</v>
      </c>
      <c r="H220">
        <v>32.466999049999998</v>
      </c>
      <c r="J220" s="2">
        <f>TREND(Calibration!$A$2:$A$4,Calibration!$B$2:$B$4,C220)</f>
        <v>336.97069372842134</v>
      </c>
      <c r="K220" s="2">
        <f>TREND(Calibration!$A$2:$A$4,Calibration!$C$2:$C$4,E220)</f>
        <v>388.96821500274427</v>
      </c>
      <c r="L220" s="2">
        <f>TREND(Calibration!$A$2:$A$4,Calibration!$D$2:$D$4,G220)</f>
        <v>599.20439281979793</v>
      </c>
    </row>
    <row r="221" spans="1:12" x14ac:dyDescent="0.25">
      <c r="A221">
        <v>1095088</v>
      </c>
      <c r="B221">
        <v>15.125</v>
      </c>
      <c r="C221">
        <v>0.30557001</v>
      </c>
      <c r="D221">
        <v>36.284000399999996</v>
      </c>
      <c r="E221">
        <v>0.24437999999999999</v>
      </c>
      <c r="F221">
        <v>31.621000290000001</v>
      </c>
      <c r="G221">
        <v>0.83109999000000001</v>
      </c>
      <c r="H221">
        <v>32.471000670000002</v>
      </c>
      <c r="J221" s="2">
        <f>TREND(Calibration!$A$2:$A$4,Calibration!$B$2:$B$4,C221)</f>
        <v>327.63920885079938</v>
      </c>
      <c r="K221" s="2">
        <f>TREND(Calibration!$A$2:$A$4,Calibration!$C$2:$C$4,E221)</f>
        <v>391.46641260380875</v>
      </c>
      <c r="L221" s="2">
        <f>TREND(Calibration!$A$2:$A$4,Calibration!$D$2:$D$4,G221)</f>
        <v>601.89738323684844</v>
      </c>
    </row>
    <row r="222" spans="1:12" x14ac:dyDescent="0.25">
      <c r="A222">
        <v>1100088</v>
      </c>
      <c r="B222">
        <v>15.13099957</v>
      </c>
      <c r="C222">
        <v>0.30708000000000002</v>
      </c>
      <c r="D222">
        <v>36.262001040000001</v>
      </c>
      <c r="E222">
        <v>0.24449000000000001</v>
      </c>
      <c r="F222">
        <v>31.627000809999998</v>
      </c>
      <c r="G222">
        <v>0.82300001</v>
      </c>
      <c r="H222">
        <v>32.4640007</v>
      </c>
      <c r="J222" s="2">
        <f>TREND(Calibration!$A$2:$A$4,Calibration!$B$2:$B$4,C222)</f>
        <v>334.3171466945721</v>
      </c>
      <c r="K222" s="2">
        <f>TREND(Calibration!$A$2:$A$4,Calibration!$C$2:$C$4,E222)</f>
        <v>392.32514119390635</v>
      </c>
      <c r="L222" s="2">
        <f>TREND(Calibration!$A$2:$A$4,Calibration!$D$2:$D$4,G222)</f>
        <v>596.15704551972885</v>
      </c>
    </row>
    <row r="223" spans="1:12" x14ac:dyDescent="0.25">
      <c r="A223">
        <v>1105180</v>
      </c>
      <c r="B223">
        <v>15.13300037</v>
      </c>
      <c r="C223">
        <v>0.30670999999999998</v>
      </c>
      <c r="D223">
        <v>36.224998470000003</v>
      </c>
      <c r="E223">
        <v>0.24437999999999999</v>
      </c>
      <c r="F223">
        <v>31.676000599999998</v>
      </c>
      <c r="G223">
        <v>0.82950002</v>
      </c>
      <c r="H223">
        <v>32.477001190000003</v>
      </c>
      <c r="J223" s="2">
        <f>TREND(Calibration!$A$2:$A$4,Calibration!$B$2:$B$4,C223)</f>
        <v>332.68081996247702</v>
      </c>
      <c r="K223" s="2">
        <f>TREND(Calibration!$A$2:$A$4,Calibration!$C$2:$C$4,E223)</f>
        <v>391.46641260380875</v>
      </c>
      <c r="L223" s="2">
        <f>TREND(Calibration!$A$2:$A$4,Calibration!$D$2:$D$4,G223)</f>
        <v>600.76350782761779</v>
      </c>
    </row>
    <row r="224" spans="1:12" x14ac:dyDescent="0.25">
      <c r="A224">
        <v>1110088</v>
      </c>
      <c r="B224">
        <v>15.067999840000001</v>
      </c>
      <c r="C224">
        <v>0.30616999</v>
      </c>
      <c r="D224">
        <v>36.252998349999999</v>
      </c>
      <c r="E224">
        <v>0.24443001</v>
      </c>
      <c r="F224">
        <v>31.65600014</v>
      </c>
      <c r="G224">
        <v>0.82090001999999995</v>
      </c>
      <c r="H224">
        <v>32.458000179999999</v>
      </c>
      <c r="J224" s="2">
        <f>TREND(Calibration!$A$2:$A$4,Calibration!$B$2:$B$4,C224)</f>
        <v>330.29262320950806</v>
      </c>
      <c r="K224" s="2">
        <f>TREND(Calibration!$A$2:$A$4,Calibration!$C$2:$C$4,E224)</f>
        <v>391.85682184736129</v>
      </c>
      <c r="L224" s="2">
        <f>TREND(Calibration!$A$2:$A$4,Calibration!$D$2:$D$4,G224)</f>
        <v>594.6688132274794</v>
      </c>
    </row>
    <row r="225" spans="1:12" x14ac:dyDescent="0.25">
      <c r="A225">
        <v>1115088</v>
      </c>
      <c r="B225">
        <v>14.977000240000001</v>
      </c>
      <c r="C225">
        <v>0.30594999</v>
      </c>
      <c r="D225">
        <v>36.265998840000002</v>
      </c>
      <c r="E225">
        <v>0.24443001</v>
      </c>
      <c r="F225">
        <v>31.63699913</v>
      </c>
      <c r="G225">
        <v>0.82359998999999995</v>
      </c>
      <c r="H225">
        <v>32.451000209999997</v>
      </c>
      <c r="J225" s="2">
        <f>TREND(Calibration!$A$2:$A$4,Calibration!$B$2:$B$4,C225)</f>
        <v>329.31967217961392</v>
      </c>
      <c r="K225" s="2">
        <f>TREND(Calibration!$A$2:$A$4,Calibration!$C$2:$C$4,E225)</f>
        <v>391.85682184736129</v>
      </c>
      <c r="L225" s="2">
        <f>TREND(Calibration!$A$2:$A$4,Calibration!$D$2:$D$4,G225)</f>
        <v>596.58224259719282</v>
      </c>
    </row>
    <row r="226" spans="1:12" x14ac:dyDescent="0.25">
      <c r="A226">
        <v>1120089</v>
      </c>
      <c r="B226">
        <v>14.899000170000001</v>
      </c>
      <c r="C226">
        <v>0.30535001000000001</v>
      </c>
      <c r="D226">
        <v>36.247001650000001</v>
      </c>
      <c r="E226">
        <v>0.24443001</v>
      </c>
      <c r="F226">
        <v>31.631000520000001</v>
      </c>
      <c r="G226">
        <v>0.82730000999999997</v>
      </c>
      <c r="H226">
        <v>32.451000209999997</v>
      </c>
      <c r="J226" s="2">
        <f>TREND(Calibration!$A$2:$A$4,Calibration!$B$2:$B$4,C226)</f>
        <v>326.666257820905</v>
      </c>
      <c r="K226" s="2">
        <f>TREND(Calibration!$A$2:$A$4,Calibration!$C$2:$C$4,E226)</f>
        <v>391.85682184736129</v>
      </c>
      <c r="L226" s="2">
        <f>TREND(Calibration!$A$2:$A$4,Calibration!$D$2:$D$4,G226)</f>
        <v>599.20439281979793</v>
      </c>
    </row>
    <row r="227" spans="1:12" x14ac:dyDescent="0.25">
      <c r="A227">
        <v>1125088</v>
      </c>
      <c r="B227">
        <v>14.838999749999999</v>
      </c>
      <c r="C227">
        <v>0.30572999000000001</v>
      </c>
      <c r="D227">
        <v>36.256000520000001</v>
      </c>
      <c r="E227">
        <v>0.24449000000000001</v>
      </c>
      <c r="F227">
        <v>31.614999770000001</v>
      </c>
      <c r="G227">
        <v>0.82190001000000001</v>
      </c>
      <c r="H227">
        <v>32.42200089</v>
      </c>
      <c r="J227" s="2">
        <f>TREND(Calibration!$A$2:$A$4,Calibration!$B$2:$B$4,C227)</f>
        <v>328.34672114971977</v>
      </c>
      <c r="K227" s="2">
        <f>TREND(Calibration!$A$2:$A$4,Calibration!$C$2:$C$4,E227)</f>
        <v>392.32514119390635</v>
      </c>
      <c r="L227" s="2">
        <f>TREND(Calibration!$A$2:$A$4,Calibration!$D$2:$D$4,G227)</f>
        <v>595.37749155924598</v>
      </c>
    </row>
    <row r="228" spans="1:12" x14ac:dyDescent="0.25">
      <c r="A228">
        <v>1130088</v>
      </c>
      <c r="B228">
        <v>14.855999949999999</v>
      </c>
      <c r="C228">
        <v>0.30437999999999998</v>
      </c>
      <c r="D228">
        <v>36.262001040000001</v>
      </c>
      <c r="E228">
        <v>0.24437999999999999</v>
      </c>
      <c r="F228">
        <v>31.63999939</v>
      </c>
      <c r="G228">
        <v>0.82569999000000005</v>
      </c>
      <c r="H228">
        <v>32.437999730000001</v>
      </c>
      <c r="J228" s="2">
        <f>TREND(Calibration!$A$2:$A$4,Calibration!$B$2:$B$4,C228)</f>
        <v>322.37638405496091</v>
      </c>
      <c r="K228" s="2">
        <f>TREND(Calibration!$A$2:$A$4,Calibration!$C$2:$C$4,E228)</f>
        <v>391.46641260380875</v>
      </c>
      <c r="L228" s="2">
        <f>TREND(Calibration!$A$2:$A$4,Calibration!$D$2:$D$4,G228)</f>
        <v>598.07048197629649</v>
      </c>
    </row>
    <row r="229" spans="1:12" x14ac:dyDescent="0.25">
      <c r="A229">
        <v>1135088</v>
      </c>
      <c r="B229">
        <v>14.876000400000001</v>
      </c>
      <c r="C229">
        <v>0.30270999999999998</v>
      </c>
      <c r="D229">
        <v>36.269001009999997</v>
      </c>
      <c r="E229">
        <v>0.24443001</v>
      </c>
      <c r="F229">
        <v>31.624000550000002</v>
      </c>
      <c r="G229">
        <v>0.83060001999999999</v>
      </c>
      <c r="H229">
        <v>32.442001339999997</v>
      </c>
      <c r="J229" s="2">
        <f>TREND(Calibration!$A$2:$A$4,Calibration!$B$2:$B$4,C229)</f>
        <v>314.99080123712724</v>
      </c>
      <c r="K229" s="2">
        <f>TREND(Calibration!$A$2:$A$4,Calibration!$C$2:$C$4,E229)</f>
        <v>391.85682184736129</v>
      </c>
      <c r="L229" s="2">
        <f>TREND(Calibration!$A$2:$A$4,Calibration!$D$2:$D$4,G229)</f>
        <v>601.54306178810066</v>
      </c>
    </row>
    <row r="230" spans="1:12" x14ac:dyDescent="0.25">
      <c r="A230">
        <v>1140088</v>
      </c>
      <c r="B230">
        <v>14.90699959</v>
      </c>
      <c r="C230">
        <v>0.30579001</v>
      </c>
      <c r="D230">
        <v>36.262001040000001</v>
      </c>
      <c r="E230">
        <v>0.24443001</v>
      </c>
      <c r="F230">
        <v>31.63699913</v>
      </c>
      <c r="G230">
        <v>0.83109999000000001</v>
      </c>
      <c r="H230">
        <v>32.444999690000003</v>
      </c>
      <c r="J230" s="2">
        <f>TREND(Calibration!$A$2:$A$4,Calibration!$B$2:$B$4,C230)</f>
        <v>328.61215988069353</v>
      </c>
      <c r="K230" s="2">
        <f>TREND(Calibration!$A$2:$A$4,Calibration!$C$2:$C$4,E230)</f>
        <v>391.85682184736129</v>
      </c>
      <c r="L230" s="2">
        <f>TREND(Calibration!$A$2:$A$4,Calibration!$D$2:$D$4,G230)</f>
        <v>601.89738323684844</v>
      </c>
    </row>
    <row r="231" spans="1:12" x14ac:dyDescent="0.25">
      <c r="A231">
        <v>1145088</v>
      </c>
      <c r="B231">
        <v>14.911000250000001</v>
      </c>
      <c r="C231">
        <v>0.30724998999999997</v>
      </c>
      <c r="D231">
        <v>36.256000520000001</v>
      </c>
      <c r="E231">
        <v>0.24432999999999999</v>
      </c>
      <c r="F231">
        <v>31.621000290000001</v>
      </c>
      <c r="G231">
        <v>0.83380001999999998</v>
      </c>
      <c r="H231">
        <v>32.442001339999997</v>
      </c>
      <c r="J231" s="2">
        <f>TREND(Calibration!$A$2:$A$4,Calibration!$B$2:$B$4,C231)</f>
        <v>335.0689282653525</v>
      </c>
      <c r="K231" s="2">
        <f>TREND(Calibration!$A$2:$A$4,Calibration!$C$2:$C$4,E231)</f>
        <v>391.07608142649156</v>
      </c>
      <c r="L231" s="2">
        <f>TREND(Calibration!$A$2:$A$4,Calibration!$D$2:$D$4,G231)</f>
        <v>603.81085512768698</v>
      </c>
    </row>
    <row r="232" spans="1:12" x14ac:dyDescent="0.25">
      <c r="A232">
        <v>1150088</v>
      </c>
      <c r="B232">
        <v>14.963999749999999</v>
      </c>
      <c r="C232">
        <v>0.30535001000000001</v>
      </c>
      <c r="D232">
        <v>36.287998199999997</v>
      </c>
      <c r="E232">
        <v>0.24443001</v>
      </c>
      <c r="F232">
        <v>31.627000809999998</v>
      </c>
      <c r="G232">
        <v>0.83440000000000003</v>
      </c>
      <c r="H232">
        <v>32.429000850000001</v>
      </c>
      <c r="J232" s="2">
        <f>TREND(Calibration!$A$2:$A$4,Calibration!$B$2:$B$4,C232)</f>
        <v>326.666257820905</v>
      </c>
      <c r="K232" s="2">
        <f>TREND(Calibration!$A$2:$A$4,Calibration!$C$2:$C$4,E232)</f>
        <v>391.85682184736129</v>
      </c>
      <c r="L232" s="2">
        <f>TREND(Calibration!$A$2:$A$4,Calibration!$D$2:$D$4,G232)</f>
        <v>604.23605220515105</v>
      </c>
    </row>
    <row r="233" spans="1:12" x14ac:dyDescent="0.25">
      <c r="A233">
        <v>1155088</v>
      </c>
      <c r="B233">
        <v>15.01299953</v>
      </c>
      <c r="C233">
        <v>0.30557001</v>
      </c>
      <c r="D233">
        <v>36.276000979999999</v>
      </c>
      <c r="E233">
        <v>0.24449000000000001</v>
      </c>
      <c r="F233">
        <v>31.624000550000002</v>
      </c>
      <c r="G233">
        <v>0.83270001000000005</v>
      </c>
      <c r="H233">
        <v>32.458000179999999</v>
      </c>
      <c r="J233" s="2">
        <f>TREND(Calibration!$A$2:$A$4,Calibration!$B$2:$B$4,C233)</f>
        <v>327.63920885079938</v>
      </c>
      <c r="K233" s="2">
        <f>TREND(Calibration!$A$2:$A$4,Calibration!$C$2:$C$4,E233)</f>
        <v>392.32514119390635</v>
      </c>
      <c r="L233" s="2">
        <f>TREND(Calibration!$A$2:$A$4,Calibration!$D$2:$D$4,G233)</f>
        <v>603.03129408034999</v>
      </c>
    </row>
    <row r="234" spans="1:12" x14ac:dyDescent="0.25">
      <c r="A234">
        <v>1160088</v>
      </c>
      <c r="B234">
        <v>15.010999679999999</v>
      </c>
      <c r="C234">
        <v>0.30719000000000002</v>
      </c>
      <c r="D234">
        <v>36.249000549999998</v>
      </c>
      <c r="E234">
        <v>0.24471000000000001</v>
      </c>
      <c r="F234">
        <v>31.643999099999998</v>
      </c>
      <c r="G234">
        <v>0.83600003000000001</v>
      </c>
      <c r="H234">
        <v>32.460998539999999</v>
      </c>
      <c r="J234" s="2">
        <f>TREND(Calibration!$A$2:$A$4,Calibration!$B$2:$B$4,C234)</f>
        <v>334.80362220951929</v>
      </c>
      <c r="K234" s="2">
        <f>TREND(Calibration!$A$2:$A$4,Calibration!$C$2:$C$4,E234)</f>
        <v>394.04259837410154</v>
      </c>
      <c r="L234" s="2">
        <f>TREND(Calibration!$A$2:$A$4,Calibration!$D$2:$D$4,G234)</f>
        <v>605.36997013550683</v>
      </c>
    </row>
    <row r="235" spans="1:12" x14ac:dyDescent="0.25">
      <c r="A235">
        <v>1165088</v>
      </c>
      <c r="B235">
        <v>14.92700005</v>
      </c>
      <c r="C235">
        <v>0.30524999000000003</v>
      </c>
      <c r="D235">
        <v>36.284000399999996</v>
      </c>
      <c r="E235">
        <v>0.24476001</v>
      </c>
      <c r="F235">
        <v>31.634000780000001</v>
      </c>
      <c r="G235">
        <v>0.83329998999999999</v>
      </c>
      <c r="H235">
        <v>32.448001859999998</v>
      </c>
      <c r="J235" s="2">
        <f>TREND(Calibration!$A$2:$A$4,Calibration!$B$2:$B$4,C235)</f>
        <v>326.22391890267772</v>
      </c>
      <c r="K235" s="2">
        <f>TREND(Calibration!$A$2:$A$4,Calibration!$C$2:$C$4,E235)</f>
        <v>394.43300761765386</v>
      </c>
      <c r="L235" s="2">
        <f>TREND(Calibration!$A$2:$A$4,Calibration!$D$2:$D$4,G235)</f>
        <v>603.45649115781407</v>
      </c>
    </row>
    <row r="236" spans="1:12" x14ac:dyDescent="0.25">
      <c r="A236">
        <v>1170088</v>
      </c>
      <c r="B236">
        <v>14.897999759999999</v>
      </c>
      <c r="C236">
        <v>0.30562001</v>
      </c>
      <c r="D236">
        <v>36.277999880000003</v>
      </c>
      <c r="E236">
        <v>0.24471000000000001</v>
      </c>
      <c r="F236">
        <v>31.627000809999998</v>
      </c>
      <c r="G236">
        <v>0.83219999</v>
      </c>
      <c r="H236">
        <v>32.471000670000002</v>
      </c>
      <c r="J236" s="2">
        <f>TREND(Calibration!$A$2:$A$4,Calibration!$B$2:$B$4,C236)</f>
        <v>327.86033408486605</v>
      </c>
      <c r="K236" s="2">
        <f>TREND(Calibration!$A$2:$A$4,Calibration!$C$2:$C$4,E236)</f>
        <v>394.04259837410154</v>
      </c>
      <c r="L236" s="2">
        <f>TREND(Calibration!$A$2:$A$4,Calibration!$D$2:$D$4,G236)</f>
        <v>602.6769371973312</v>
      </c>
    </row>
    <row r="237" spans="1:12" x14ac:dyDescent="0.25">
      <c r="A237">
        <v>1175184</v>
      </c>
      <c r="B237">
        <v>14.9090004</v>
      </c>
      <c r="C237">
        <v>0.30530000000000002</v>
      </c>
      <c r="D237">
        <v>36.280998230000002</v>
      </c>
      <c r="E237">
        <v>0.24476001</v>
      </c>
      <c r="F237">
        <v>31.629999160000001</v>
      </c>
      <c r="G237">
        <v>0.83060001999999999</v>
      </c>
      <c r="H237">
        <v>32.4679985</v>
      </c>
      <c r="J237" s="2">
        <f>TREND(Calibration!$A$2:$A$4,Calibration!$B$2:$B$4,C237)</f>
        <v>326.44508836179148</v>
      </c>
      <c r="K237" s="2">
        <f>TREND(Calibration!$A$2:$A$4,Calibration!$C$2:$C$4,E237)</f>
        <v>394.43300761765386</v>
      </c>
      <c r="L237" s="2">
        <f>TREND(Calibration!$A$2:$A$4,Calibration!$D$2:$D$4,G237)</f>
        <v>601.54306178810066</v>
      </c>
    </row>
    <row r="238" spans="1:12" x14ac:dyDescent="0.25">
      <c r="A238">
        <v>1180088</v>
      </c>
      <c r="B238">
        <v>14.958999629999999</v>
      </c>
      <c r="C238">
        <v>0.30491998999999997</v>
      </c>
      <c r="D238">
        <v>36.293998719999998</v>
      </c>
      <c r="E238">
        <v>0.24465001</v>
      </c>
      <c r="F238">
        <v>31.63699913</v>
      </c>
      <c r="G238">
        <v>0.83270001000000005</v>
      </c>
      <c r="H238">
        <v>32.473999020000001</v>
      </c>
      <c r="J238" s="2">
        <f>TREND(Calibration!$A$2:$A$4,Calibration!$B$2:$B$4,C238)</f>
        <v>324.76449235783616</v>
      </c>
      <c r="K238" s="2">
        <f>TREND(Calibration!$A$2:$A$4,Calibration!$C$2:$C$4,E238)</f>
        <v>393.57427902755626</v>
      </c>
      <c r="L238" s="2">
        <f>TREND(Calibration!$A$2:$A$4,Calibration!$D$2:$D$4,G238)</f>
        <v>603.03129408034999</v>
      </c>
    </row>
    <row r="239" spans="1:12" x14ac:dyDescent="0.25">
      <c r="A239">
        <v>1185175</v>
      </c>
      <c r="B239">
        <v>15.038999560000001</v>
      </c>
      <c r="C239">
        <v>0.30643999999999999</v>
      </c>
      <c r="D239">
        <v>36.265998840000002</v>
      </c>
      <c r="E239">
        <v>0.24503</v>
      </c>
      <c r="F239">
        <v>31.604999540000001</v>
      </c>
      <c r="G239">
        <v>0.83440000000000003</v>
      </c>
      <c r="H239">
        <v>32.495998380000003</v>
      </c>
      <c r="J239" s="2">
        <f>TREND(Calibration!$A$2:$A$4,Calibration!$B$2:$B$4,C239)</f>
        <v>331.48674369851597</v>
      </c>
      <c r="K239" s="2">
        <f>TREND(Calibration!$A$2:$A$4,Calibration!$C$2:$C$4,E239)</f>
        <v>396.54071790893045</v>
      </c>
      <c r="L239" s="2">
        <f>TREND(Calibration!$A$2:$A$4,Calibration!$D$2:$D$4,G239)</f>
        <v>604.23605220515105</v>
      </c>
    </row>
    <row r="240" spans="1:12" x14ac:dyDescent="0.25">
      <c r="A240">
        <v>1190088</v>
      </c>
      <c r="B240">
        <v>15.1590004</v>
      </c>
      <c r="C240">
        <v>0.30654000999999997</v>
      </c>
      <c r="D240">
        <v>36.243999479999999</v>
      </c>
      <c r="E240">
        <v>0.24525</v>
      </c>
      <c r="F240">
        <v>31.663000109999999</v>
      </c>
      <c r="G240">
        <v>0.83329998999999999</v>
      </c>
      <c r="H240">
        <v>32.490001679999999</v>
      </c>
      <c r="J240" s="2">
        <f>TREND(Calibration!$A$2:$A$4,Calibration!$B$2:$B$4,C240)</f>
        <v>331.92903839169662</v>
      </c>
      <c r="K240" s="2">
        <f>TREND(Calibration!$A$2:$A$4,Calibration!$C$2:$C$4,E240)</f>
        <v>398.25817508912564</v>
      </c>
      <c r="L240" s="2">
        <f>TREND(Calibration!$A$2:$A$4,Calibration!$D$2:$D$4,G240)</f>
        <v>603.45649115781407</v>
      </c>
    </row>
    <row r="241" spans="1:12" x14ac:dyDescent="0.25">
      <c r="A241">
        <v>1195088</v>
      </c>
      <c r="B241">
        <v>15.22000027</v>
      </c>
      <c r="C241">
        <v>0.30772999000000001</v>
      </c>
      <c r="D241">
        <v>36.298000340000002</v>
      </c>
      <c r="E241">
        <v>0.24529999</v>
      </c>
      <c r="F241">
        <v>31.631000520000001</v>
      </c>
      <c r="G241">
        <v>0.83170003000000003</v>
      </c>
      <c r="H241">
        <v>32.45500183</v>
      </c>
      <c r="J241" s="2">
        <f>TREND(Calibration!$A$2:$A$4,Calibration!$B$2:$B$4,C241)</f>
        <v>337.19173051239454</v>
      </c>
      <c r="K241" s="2">
        <f>TREND(Calibration!$A$2:$A$4,Calibration!$C$2:$C$4,E241)</f>
        <v>398.64842820020704</v>
      </c>
      <c r="L241" s="2">
        <f>TREND(Calibration!$A$2:$A$4,Calibration!$D$2:$D$4,G241)</f>
        <v>602.32262283543764</v>
      </c>
    </row>
    <row r="242" spans="1:12" x14ac:dyDescent="0.25">
      <c r="A242">
        <v>1200088</v>
      </c>
      <c r="B242">
        <v>15.32299995</v>
      </c>
      <c r="C242">
        <v>0.30421999</v>
      </c>
      <c r="D242">
        <v>36.262001040000001</v>
      </c>
      <c r="E242">
        <v>0.24529999</v>
      </c>
      <c r="F242">
        <v>31.594999309999999</v>
      </c>
      <c r="G242">
        <v>0.83440000000000003</v>
      </c>
      <c r="H242">
        <v>32.442001339999997</v>
      </c>
      <c r="J242" s="2">
        <f>TREND(Calibration!$A$2:$A$4,Calibration!$B$2:$B$4,C242)</f>
        <v>321.66873908089997</v>
      </c>
      <c r="K242" s="2">
        <f>TREND(Calibration!$A$2:$A$4,Calibration!$C$2:$C$4,E242)</f>
        <v>398.64842820020704</v>
      </c>
      <c r="L242" s="2">
        <f>TREND(Calibration!$A$2:$A$4,Calibration!$D$2:$D$4,G242)</f>
        <v>604.23605220515105</v>
      </c>
    </row>
    <row r="243" spans="1:12" x14ac:dyDescent="0.25">
      <c r="A243">
        <v>1205088</v>
      </c>
      <c r="B243">
        <v>15.43900013</v>
      </c>
      <c r="C243">
        <v>0.31060000999999998</v>
      </c>
      <c r="D243">
        <v>36.258998869999999</v>
      </c>
      <c r="E243">
        <v>0.24540999999999999</v>
      </c>
      <c r="F243">
        <v>31.621000290000001</v>
      </c>
      <c r="G243">
        <v>0.83440000000000003</v>
      </c>
      <c r="H243">
        <v>32.460998539999999</v>
      </c>
      <c r="J243" s="2">
        <f>TREND(Calibration!$A$2:$A$4,Calibration!$B$2:$B$4,C243)</f>
        <v>349.88440739792668</v>
      </c>
      <c r="K243" s="2">
        <f>TREND(Calibration!$A$2:$A$4,Calibration!$C$2:$C$4,E243)</f>
        <v>399.50723485653998</v>
      </c>
      <c r="L243" s="2">
        <f>TREND(Calibration!$A$2:$A$4,Calibration!$D$2:$D$4,G243)</f>
        <v>604.23605220515105</v>
      </c>
    </row>
    <row r="244" spans="1:12" x14ac:dyDescent="0.25">
      <c r="A244">
        <v>1210178</v>
      </c>
      <c r="B244">
        <v>15.574000359999999</v>
      </c>
      <c r="C244">
        <v>0.30648999999999998</v>
      </c>
      <c r="D244">
        <v>36.276000979999999</v>
      </c>
      <c r="E244">
        <v>0.24540999999999999</v>
      </c>
      <c r="F244">
        <v>31.643999099999998</v>
      </c>
      <c r="G244">
        <v>0.83380001999999998</v>
      </c>
      <c r="H244">
        <v>32.473999020000001</v>
      </c>
      <c r="J244" s="2">
        <f>TREND(Calibration!$A$2:$A$4,Calibration!$B$2:$B$4,C244)</f>
        <v>331.70786893258287</v>
      </c>
      <c r="K244" s="2">
        <f>TREND(Calibration!$A$2:$A$4,Calibration!$C$2:$C$4,E244)</f>
        <v>399.50723485653998</v>
      </c>
      <c r="L244" s="2">
        <f>TREND(Calibration!$A$2:$A$4,Calibration!$D$2:$D$4,G244)</f>
        <v>603.81085512768698</v>
      </c>
    </row>
    <row r="245" spans="1:12" x14ac:dyDescent="0.25">
      <c r="A245">
        <v>1215088</v>
      </c>
      <c r="B245">
        <v>15.541000370000001</v>
      </c>
      <c r="C245">
        <v>0.30816999</v>
      </c>
      <c r="D245">
        <v>36.224998470000003</v>
      </c>
      <c r="E245">
        <v>0.24535000000000001</v>
      </c>
      <c r="F245">
        <v>31.618000030000001</v>
      </c>
      <c r="G245">
        <v>0.83219999</v>
      </c>
      <c r="H245">
        <v>32.477001190000003</v>
      </c>
      <c r="J245" s="2">
        <f>TREND(Calibration!$A$2:$A$4,Calibration!$B$2:$B$4,C245)</f>
        <v>339.13763257218307</v>
      </c>
      <c r="K245" s="2">
        <f>TREND(Calibration!$A$2:$A$4,Calibration!$C$2:$C$4,E245)</f>
        <v>399.0388374437598</v>
      </c>
      <c r="L245" s="2">
        <f>TREND(Calibration!$A$2:$A$4,Calibration!$D$2:$D$4,G245)</f>
        <v>602.6769371973312</v>
      </c>
    </row>
    <row r="246" spans="1:12" x14ac:dyDescent="0.25">
      <c r="A246">
        <v>1220088</v>
      </c>
      <c r="B246">
        <v>15.449000359999999</v>
      </c>
      <c r="C246">
        <v>0.30637999999999999</v>
      </c>
      <c r="D246">
        <v>36.258998869999999</v>
      </c>
      <c r="E246">
        <v>0.24540999999999999</v>
      </c>
      <c r="F246">
        <v>31.614999770000001</v>
      </c>
      <c r="G246">
        <v>0.82789999000000003</v>
      </c>
      <c r="H246">
        <v>32.4640007</v>
      </c>
      <c r="J246" s="2">
        <f>TREND(Calibration!$A$2:$A$4,Calibration!$B$2:$B$4,C246)</f>
        <v>331.22139341763568</v>
      </c>
      <c r="K246" s="2">
        <f>TREND(Calibration!$A$2:$A$4,Calibration!$C$2:$C$4,E246)</f>
        <v>399.50723485653998</v>
      </c>
      <c r="L246" s="2">
        <f>TREND(Calibration!$A$2:$A$4,Calibration!$D$2:$D$4,G246)</f>
        <v>599.62958989726212</v>
      </c>
    </row>
    <row r="247" spans="1:12" x14ac:dyDescent="0.25">
      <c r="A247">
        <v>1225088</v>
      </c>
      <c r="B247">
        <v>15.40999985</v>
      </c>
      <c r="C247">
        <v>0.30676001000000003</v>
      </c>
      <c r="D247">
        <v>36.262001040000001</v>
      </c>
      <c r="E247">
        <v>0.24546000000000001</v>
      </c>
      <c r="F247">
        <v>31.57600021</v>
      </c>
      <c r="G247">
        <v>0.82190001000000001</v>
      </c>
      <c r="H247">
        <v>32.473999020000001</v>
      </c>
      <c r="J247" s="2">
        <f>TREND(Calibration!$A$2:$A$4,Calibration!$B$2:$B$4,C247)</f>
        <v>332.901989421591</v>
      </c>
      <c r="K247" s="2">
        <f>TREND(Calibration!$A$2:$A$4,Calibration!$C$2:$C$4,E247)</f>
        <v>399.8975660338574</v>
      </c>
      <c r="L247" s="2">
        <f>TREND(Calibration!$A$2:$A$4,Calibration!$D$2:$D$4,G247)</f>
        <v>595.37749155924598</v>
      </c>
    </row>
    <row r="248" spans="1:12" x14ac:dyDescent="0.25">
      <c r="A248">
        <v>1230088</v>
      </c>
      <c r="B248">
        <v>15.37300014</v>
      </c>
      <c r="C248">
        <v>0.30654000999999997</v>
      </c>
      <c r="D248">
        <v>36.263000490000003</v>
      </c>
      <c r="E248">
        <v>0.24507999</v>
      </c>
      <c r="F248">
        <v>31.586000439999999</v>
      </c>
      <c r="G248">
        <v>0.82359998999999995</v>
      </c>
      <c r="H248">
        <v>32.460998539999999</v>
      </c>
      <c r="J248" s="2">
        <f>TREND(Calibration!$A$2:$A$4,Calibration!$B$2:$B$4,C248)</f>
        <v>331.92903839169662</v>
      </c>
      <c r="K248" s="2">
        <f>TREND(Calibration!$A$2:$A$4,Calibration!$C$2:$C$4,E248)</f>
        <v>396.93097102001207</v>
      </c>
      <c r="L248" s="2">
        <f>TREND(Calibration!$A$2:$A$4,Calibration!$D$2:$D$4,G248)</f>
        <v>596.58224259719282</v>
      </c>
    </row>
    <row r="249" spans="1:12" x14ac:dyDescent="0.25">
      <c r="A249">
        <v>1235088</v>
      </c>
      <c r="B249">
        <v>15.32699966</v>
      </c>
      <c r="C249">
        <v>0.30621999999999999</v>
      </c>
      <c r="D249">
        <v>36.269001009999997</v>
      </c>
      <c r="E249">
        <v>0.24507999</v>
      </c>
      <c r="F249">
        <v>31.611000059999999</v>
      </c>
      <c r="G249">
        <v>0.82300001</v>
      </c>
      <c r="H249">
        <v>32.490001679999999</v>
      </c>
      <c r="J249" s="2">
        <f>TREND(Calibration!$A$2:$A$4,Calibration!$B$2:$B$4,C249)</f>
        <v>330.51379266862182</v>
      </c>
      <c r="K249" s="2">
        <f>TREND(Calibration!$A$2:$A$4,Calibration!$C$2:$C$4,E249)</f>
        <v>396.93097102001207</v>
      </c>
      <c r="L249" s="2">
        <f>TREND(Calibration!$A$2:$A$4,Calibration!$D$2:$D$4,G249)</f>
        <v>596.15704551972885</v>
      </c>
    </row>
    <row r="250" spans="1:12" x14ac:dyDescent="0.25">
      <c r="A250">
        <v>1240180</v>
      </c>
      <c r="B250">
        <v>15.24600029</v>
      </c>
      <c r="C250">
        <v>0.30388999</v>
      </c>
      <c r="D250">
        <v>36.304000850000001</v>
      </c>
      <c r="E250">
        <v>0.24514</v>
      </c>
      <c r="F250">
        <v>31.634000780000001</v>
      </c>
      <c r="G250">
        <v>0.81550001999999999</v>
      </c>
      <c r="H250">
        <v>32.4640007</v>
      </c>
      <c r="J250" s="2">
        <f>TREND(Calibration!$A$2:$A$4,Calibration!$B$2:$B$4,C250)</f>
        <v>320.20931253605863</v>
      </c>
      <c r="K250" s="2">
        <f>TREND(Calibration!$A$2:$A$4,Calibration!$C$2:$C$4,E250)</f>
        <v>397.39944649902804</v>
      </c>
      <c r="L250" s="2">
        <f>TREND(Calibration!$A$2:$A$4,Calibration!$D$2:$D$4,G250)</f>
        <v>590.84191196692746</v>
      </c>
    </row>
    <row r="251" spans="1:12" x14ac:dyDescent="0.25">
      <c r="A251">
        <v>1245088</v>
      </c>
      <c r="B251">
        <v>15.213999749999999</v>
      </c>
      <c r="C251">
        <v>0.30314001000000002</v>
      </c>
      <c r="D251">
        <v>36.276000979999999</v>
      </c>
      <c r="E251">
        <v>0.24507999</v>
      </c>
      <c r="F251">
        <v>31.57299995</v>
      </c>
      <c r="G251">
        <v>0.82029998000000004</v>
      </c>
      <c r="H251">
        <v>32.499000549999998</v>
      </c>
      <c r="J251" s="2">
        <f>TREND(Calibration!$A$2:$A$4,Calibration!$B$2:$B$4,C251)</f>
        <v>316.89252247514924</v>
      </c>
      <c r="K251" s="2">
        <f>TREND(Calibration!$A$2:$A$4,Calibration!$C$2:$C$4,E251)</f>
        <v>396.93097102001207</v>
      </c>
      <c r="L251" s="2">
        <f>TREND(Calibration!$A$2:$A$4,Calibration!$D$2:$D$4,G251)</f>
        <v>594.24357362889032</v>
      </c>
    </row>
    <row r="252" spans="1:12" x14ac:dyDescent="0.25">
      <c r="A252">
        <v>1250088</v>
      </c>
      <c r="B252">
        <v>15.25300026</v>
      </c>
      <c r="C252">
        <v>0.30329999000000002</v>
      </c>
      <c r="D252">
        <v>36.2820015</v>
      </c>
      <c r="E252">
        <v>0.24507999</v>
      </c>
      <c r="F252">
        <v>31.652999879999999</v>
      </c>
      <c r="G252">
        <v>0.82730000999999997</v>
      </c>
      <c r="H252">
        <v>32.490001679999999</v>
      </c>
      <c r="J252" s="2">
        <f>TREND(Calibration!$A$2:$A$4,Calibration!$B$2:$B$4,C252)</f>
        <v>317.60003477406963</v>
      </c>
      <c r="K252" s="2">
        <f>TREND(Calibration!$A$2:$A$4,Calibration!$C$2:$C$4,E252)</f>
        <v>396.93097102001207</v>
      </c>
      <c r="L252" s="2">
        <f>TREND(Calibration!$A$2:$A$4,Calibration!$D$2:$D$4,G252)</f>
        <v>599.20439281979793</v>
      </c>
    </row>
    <row r="253" spans="1:12" x14ac:dyDescent="0.25">
      <c r="A253">
        <v>1255088</v>
      </c>
      <c r="B253">
        <v>15.321000099999999</v>
      </c>
      <c r="C253">
        <v>0.30476001000000003</v>
      </c>
      <c r="D253">
        <v>36.247001650000001</v>
      </c>
      <c r="E253">
        <v>0.24507999</v>
      </c>
      <c r="F253">
        <v>31.67200089</v>
      </c>
      <c r="G253">
        <v>0.82359998999999995</v>
      </c>
      <c r="H253">
        <v>32.486999509999997</v>
      </c>
      <c r="J253" s="2">
        <f>TREND(Calibration!$A$2:$A$4,Calibration!$B$2:$B$4,C253)</f>
        <v>324.056980058916</v>
      </c>
      <c r="K253" s="2">
        <f>TREND(Calibration!$A$2:$A$4,Calibration!$C$2:$C$4,E253)</f>
        <v>396.93097102001207</v>
      </c>
      <c r="L253" s="2">
        <f>TREND(Calibration!$A$2:$A$4,Calibration!$D$2:$D$4,G253)</f>
        <v>596.58224259719282</v>
      </c>
    </row>
    <row r="254" spans="1:12" x14ac:dyDescent="0.25">
      <c r="A254">
        <v>1260088</v>
      </c>
      <c r="B254">
        <v>15.3920002</v>
      </c>
      <c r="C254">
        <v>0.30314001000000002</v>
      </c>
      <c r="D254">
        <v>36.291000369999999</v>
      </c>
      <c r="E254">
        <v>0.24476001</v>
      </c>
      <c r="F254">
        <v>31.679000850000001</v>
      </c>
      <c r="G254">
        <v>0.82630002000000002</v>
      </c>
      <c r="H254">
        <v>32.477001190000003</v>
      </c>
      <c r="J254" s="2">
        <f>TREND(Calibration!$A$2:$A$4,Calibration!$B$2:$B$4,C254)</f>
        <v>316.89252247514924</v>
      </c>
      <c r="K254" s="2">
        <f>TREND(Calibration!$A$2:$A$4,Calibration!$C$2:$C$4,E254)</f>
        <v>394.43300761765386</v>
      </c>
      <c r="L254" s="2">
        <f>TREND(Calibration!$A$2:$A$4,Calibration!$D$2:$D$4,G254)</f>
        <v>598.49571448803147</v>
      </c>
    </row>
    <row r="255" spans="1:12" x14ac:dyDescent="0.25">
      <c r="A255">
        <v>1265088</v>
      </c>
      <c r="B255">
        <v>15.41800022</v>
      </c>
      <c r="C255">
        <v>0.31064998999999999</v>
      </c>
      <c r="D255">
        <v>36.298000340000002</v>
      </c>
      <c r="E255">
        <v>0.24481</v>
      </c>
      <c r="F255">
        <v>31.621000290000001</v>
      </c>
      <c r="G255">
        <v>0.81980001999999996</v>
      </c>
      <c r="H255">
        <v>32.466999049999998</v>
      </c>
      <c r="J255" s="2">
        <f>TREND(Calibration!$A$2:$A$4,Calibration!$B$2:$B$4,C255)</f>
        <v>350.10544418189988</v>
      </c>
      <c r="K255" s="2">
        <f>TREND(Calibration!$A$2:$A$4,Calibration!$C$2:$C$4,E255)</f>
        <v>394.82326072873548</v>
      </c>
      <c r="L255" s="2">
        <f>TREND(Calibration!$A$2:$A$4,Calibration!$D$2:$D$4,G255)</f>
        <v>593.88925926699653</v>
      </c>
    </row>
    <row r="256" spans="1:12" x14ac:dyDescent="0.25">
      <c r="A256">
        <v>1270183</v>
      </c>
      <c r="B256">
        <v>15.35999966</v>
      </c>
      <c r="C256">
        <v>0.30454001000000003</v>
      </c>
      <c r="D256">
        <v>36.30099869</v>
      </c>
      <c r="E256">
        <v>0.24476001</v>
      </c>
      <c r="F256">
        <v>31.559999470000001</v>
      </c>
      <c r="G256">
        <v>0.81980001999999996</v>
      </c>
      <c r="H256">
        <v>32.477001190000003</v>
      </c>
      <c r="J256" s="2">
        <f>TREND(Calibration!$A$2:$A$4,Calibration!$B$2:$B$4,C256)</f>
        <v>323.08402902902185</v>
      </c>
      <c r="K256" s="2">
        <f>TREND(Calibration!$A$2:$A$4,Calibration!$C$2:$C$4,E256)</f>
        <v>394.43300761765386</v>
      </c>
      <c r="L256" s="2">
        <f>TREND(Calibration!$A$2:$A$4,Calibration!$D$2:$D$4,G256)</f>
        <v>593.88925926699653</v>
      </c>
    </row>
    <row r="257" spans="1:12" x14ac:dyDescent="0.25">
      <c r="A257">
        <v>1275088</v>
      </c>
      <c r="B257">
        <v>15.248999599999999</v>
      </c>
      <c r="C257">
        <v>0.30357000000000001</v>
      </c>
      <c r="D257">
        <v>36.29499817</v>
      </c>
      <c r="E257">
        <v>0.24476001</v>
      </c>
      <c r="F257">
        <v>31.624000550000002</v>
      </c>
      <c r="G257">
        <v>0.82139998999999997</v>
      </c>
      <c r="H257">
        <v>32.471000670000002</v>
      </c>
      <c r="J257" s="2">
        <f>TREND(Calibration!$A$2:$A$4,Calibration!$B$2:$B$4,C257)</f>
        <v>318.79415526307753</v>
      </c>
      <c r="K257" s="2">
        <f>TREND(Calibration!$A$2:$A$4,Calibration!$C$2:$C$4,E257)</f>
        <v>394.43300761765386</v>
      </c>
      <c r="L257" s="2">
        <f>TREND(Calibration!$A$2:$A$4,Calibration!$D$2:$D$4,G257)</f>
        <v>595.02313467622719</v>
      </c>
    </row>
    <row r="258" spans="1:12" x14ac:dyDescent="0.25">
      <c r="A258">
        <v>1280088</v>
      </c>
      <c r="B258">
        <v>15.180999760000001</v>
      </c>
      <c r="C258">
        <v>0.30487001000000002</v>
      </c>
      <c r="D258">
        <v>36.284999849999998</v>
      </c>
      <c r="E258">
        <v>0.24437999999999999</v>
      </c>
      <c r="F258">
        <v>31.586000439999999</v>
      </c>
      <c r="G258">
        <v>0.81650001000000005</v>
      </c>
      <c r="H258">
        <v>32.45500183</v>
      </c>
      <c r="J258" s="2">
        <f>TREND(Calibration!$A$2:$A$4,Calibration!$B$2:$B$4,C258)</f>
        <v>324.54345557386318</v>
      </c>
      <c r="K258" s="2">
        <f>TREND(Calibration!$A$2:$A$4,Calibration!$C$2:$C$4,E258)</f>
        <v>391.46641260380875</v>
      </c>
      <c r="L258" s="2">
        <f>TREND(Calibration!$A$2:$A$4,Calibration!$D$2:$D$4,G258)</f>
        <v>591.55059029869403</v>
      </c>
    </row>
    <row r="259" spans="1:12" x14ac:dyDescent="0.25">
      <c r="A259">
        <v>1285088</v>
      </c>
      <c r="B259">
        <v>15.152000429999999</v>
      </c>
      <c r="C259">
        <v>0.30410999</v>
      </c>
      <c r="D259">
        <v>36.291000369999999</v>
      </c>
      <c r="E259">
        <v>0.24437999999999999</v>
      </c>
      <c r="F259">
        <v>31.57299995</v>
      </c>
      <c r="G259">
        <v>0.80839998000000002</v>
      </c>
      <c r="H259">
        <v>32.4640007</v>
      </c>
      <c r="J259" s="2">
        <f>TREND(Calibration!$A$2:$A$4,Calibration!$B$2:$B$4,C259)</f>
        <v>321.18226356595301</v>
      </c>
      <c r="K259" s="2">
        <f>TREND(Calibration!$A$2:$A$4,Calibration!$C$2:$C$4,E259)</f>
        <v>391.46641260380875</v>
      </c>
      <c r="L259" s="2">
        <f>TREND(Calibration!$A$2:$A$4,Calibration!$D$2:$D$4,G259)</f>
        <v>585.81021714730343</v>
      </c>
    </row>
    <row r="260" spans="1:12" x14ac:dyDescent="0.25">
      <c r="A260">
        <v>1290088</v>
      </c>
      <c r="B260">
        <v>15.152000429999999</v>
      </c>
      <c r="C260">
        <v>0.30118999000000002</v>
      </c>
      <c r="D260">
        <v>36.310001370000002</v>
      </c>
      <c r="E260">
        <v>0.24449000000000001</v>
      </c>
      <c r="F260">
        <v>31.583000179999999</v>
      </c>
      <c r="G260">
        <v>0.81379997999999998</v>
      </c>
      <c r="H260">
        <v>32.479999540000001</v>
      </c>
      <c r="J260" s="2">
        <f>TREND(Calibration!$A$2:$A$4,Calibration!$B$2:$B$4,C260)</f>
        <v>308.26854989644767</v>
      </c>
      <c r="K260" s="2">
        <f>TREND(Calibration!$A$2:$A$4,Calibration!$C$2:$C$4,E260)</f>
        <v>392.32514119390635</v>
      </c>
      <c r="L260" s="2">
        <f>TREND(Calibration!$A$2:$A$4,Calibration!$D$2:$D$4,G260)</f>
        <v>589.63711840785538</v>
      </c>
    </row>
    <row r="261" spans="1:12" x14ac:dyDescent="0.25">
      <c r="A261">
        <v>1295088</v>
      </c>
      <c r="B261">
        <v>15.23499966</v>
      </c>
      <c r="C261">
        <v>0.30292001000000002</v>
      </c>
      <c r="D261">
        <v>36.262001040000001</v>
      </c>
      <c r="E261">
        <v>0.24432999999999999</v>
      </c>
      <c r="F261">
        <v>31.601999280000001</v>
      </c>
      <c r="G261">
        <v>0.81279999000000003</v>
      </c>
      <c r="H261">
        <v>32.490001679999999</v>
      </c>
      <c r="J261" s="2">
        <f>TREND(Calibration!$A$2:$A$4,Calibration!$B$2:$B$4,C261)</f>
        <v>315.91957144525509</v>
      </c>
      <c r="K261" s="2">
        <f>TREND(Calibration!$A$2:$A$4,Calibration!$C$2:$C$4,E261)</f>
        <v>391.07608142649156</v>
      </c>
      <c r="L261" s="2">
        <f>TREND(Calibration!$A$2:$A$4,Calibration!$D$2:$D$4,G261)</f>
        <v>588.92844007608892</v>
      </c>
    </row>
    <row r="262" spans="1:12" x14ac:dyDescent="0.25">
      <c r="A262">
        <v>1300088</v>
      </c>
      <c r="B262">
        <v>15.352000240000001</v>
      </c>
      <c r="C262">
        <v>0.30346000000000001</v>
      </c>
      <c r="D262">
        <v>36.269001009999997</v>
      </c>
      <c r="E262">
        <v>0.24443001</v>
      </c>
      <c r="F262">
        <v>31.599000929999999</v>
      </c>
      <c r="G262">
        <v>0.81169999000000004</v>
      </c>
      <c r="H262">
        <v>32.508998869999999</v>
      </c>
      <c r="J262" s="2">
        <f>TREND(Calibration!$A$2:$A$4,Calibration!$B$2:$B$4,C262)</f>
        <v>318.30767974813034</v>
      </c>
      <c r="K262" s="2">
        <f>TREND(Calibration!$A$2:$A$4,Calibration!$C$2:$C$4,E262)</f>
        <v>391.85682184736129</v>
      </c>
      <c r="L262" s="2">
        <f>TREND(Calibration!$A$2:$A$4,Calibration!$D$2:$D$4,G262)</f>
        <v>588.14888611560605</v>
      </c>
    </row>
    <row r="263" spans="1:12" x14ac:dyDescent="0.25">
      <c r="A263">
        <v>1305088</v>
      </c>
      <c r="B263">
        <v>15.489999770000001</v>
      </c>
      <c r="C263">
        <v>0.30454001000000003</v>
      </c>
      <c r="D263">
        <v>36.29499817</v>
      </c>
      <c r="E263">
        <v>0.24437999999999999</v>
      </c>
      <c r="F263">
        <v>31.63999939</v>
      </c>
      <c r="G263">
        <v>0.81760001000000004</v>
      </c>
      <c r="H263">
        <v>32.495998380000003</v>
      </c>
      <c r="J263" s="2">
        <f>TREND(Calibration!$A$2:$A$4,Calibration!$B$2:$B$4,C263)</f>
        <v>323.08402902902185</v>
      </c>
      <c r="K263" s="2">
        <f>TREND(Calibration!$A$2:$A$4,Calibration!$C$2:$C$4,E263)</f>
        <v>391.46641260380875</v>
      </c>
      <c r="L263" s="2">
        <f>TREND(Calibration!$A$2:$A$4,Calibration!$D$2:$D$4,G263)</f>
        <v>592.33014425917679</v>
      </c>
    </row>
    <row r="264" spans="1:12" x14ac:dyDescent="0.25">
      <c r="A264">
        <v>1310088</v>
      </c>
      <c r="B264">
        <v>15.574000359999999</v>
      </c>
      <c r="C264">
        <v>0.30757001</v>
      </c>
      <c r="D264">
        <v>36.276000979999999</v>
      </c>
      <c r="E264">
        <v>0.24437999999999999</v>
      </c>
      <c r="F264">
        <v>31.649999619999999</v>
      </c>
      <c r="G264">
        <v>0.81760001000000004</v>
      </c>
      <c r="H264">
        <v>32.495998380000003</v>
      </c>
      <c r="J264" s="2">
        <f>TREND(Calibration!$A$2:$A$4,Calibration!$B$2:$B$4,C264)</f>
        <v>336.48421821347415</v>
      </c>
      <c r="K264" s="2">
        <f>TREND(Calibration!$A$2:$A$4,Calibration!$C$2:$C$4,E264)</f>
        <v>391.46641260380875</v>
      </c>
      <c r="L264" s="2">
        <f>TREND(Calibration!$A$2:$A$4,Calibration!$D$2:$D$4,G264)</f>
        <v>592.33014425917679</v>
      </c>
    </row>
    <row r="265" spans="1:12" x14ac:dyDescent="0.25">
      <c r="A265">
        <v>1315088</v>
      </c>
      <c r="B265">
        <v>15.56299973</v>
      </c>
      <c r="C265">
        <v>0.30853998999999999</v>
      </c>
      <c r="D265">
        <v>36.29700089</v>
      </c>
      <c r="E265">
        <v>0.24432999999999999</v>
      </c>
      <c r="F265">
        <v>31.643999099999998</v>
      </c>
      <c r="G265">
        <v>0.81650001000000005</v>
      </c>
      <c r="H265">
        <v>32.502998349999999</v>
      </c>
      <c r="J265" s="2">
        <f>TREND(Calibration!$A$2:$A$4,Calibration!$B$2:$B$4,C265)</f>
        <v>340.77395930427792</v>
      </c>
      <c r="K265" s="2">
        <f>TREND(Calibration!$A$2:$A$4,Calibration!$C$2:$C$4,E265)</f>
        <v>391.07608142649156</v>
      </c>
      <c r="L265" s="2">
        <f>TREND(Calibration!$A$2:$A$4,Calibration!$D$2:$D$4,G265)</f>
        <v>591.55059029869403</v>
      </c>
    </row>
    <row r="266" spans="1:12" x14ac:dyDescent="0.25">
      <c r="A266">
        <v>1320088</v>
      </c>
      <c r="B266">
        <v>15.49100018</v>
      </c>
      <c r="C266">
        <v>0.30838000999999998</v>
      </c>
      <c r="D266">
        <v>36.249000549999998</v>
      </c>
      <c r="E266">
        <v>0.24465001</v>
      </c>
      <c r="F266">
        <v>31.65600014</v>
      </c>
      <c r="G266">
        <v>0.81760001000000004</v>
      </c>
      <c r="H266">
        <v>32.51499939</v>
      </c>
      <c r="J266" s="2">
        <f>TREND(Calibration!$A$2:$A$4,Calibration!$B$2:$B$4,C266)</f>
        <v>340.06644700535753</v>
      </c>
      <c r="K266" s="2">
        <f>TREND(Calibration!$A$2:$A$4,Calibration!$C$2:$C$4,E266)</f>
        <v>393.57427902755626</v>
      </c>
      <c r="L266" s="2">
        <f>TREND(Calibration!$A$2:$A$4,Calibration!$D$2:$D$4,G266)</f>
        <v>592.33014425917679</v>
      </c>
    </row>
    <row r="267" spans="1:12" x14ac:dyDescent="0.25">
      <c r="A267">
        <v>1325088</v>
      </c>
      <c r="B267">
        <v>15.397000309999999</v>
      </c>
      <c r="C267">
        <v>0.30562001</v>
      </c>
      <c r="D267">
        <v>36.280998230000002</v>
      </c>
      <c r="E267">
        <v>0.24465001</v>
      </c>
      <c r="F267">
        <v>31.669000629999999</v>
      </c>
      <c r="G267">
        <v>0.82359998999999995</v>
      </c>
      <c r="H267">
        <v>32.527999880000003</v>
      </c>
      <c r="J267" s="2">
        <f>TREND(Calibration!$A$2:$A$4,Calibration!$B$2:$B$4,C267)</f>
        <v>327.86033408486605</v>
      </c>
      <c r="K267" s="2">
        <f>TREND(Calibration!$A$2:$A$4,Calibration!$C$2:$C$4,E267)</f>
        <v>393.57427902755626</v>
      </c>
      <c r="L267" s="2">
        <f>TREND(Calibration!$A$2:$A$4,Calibration!$D$2:$D$4,G267)</f>
        <v>596.58224259719282</v>
      </c>
    </row>
    <row r="268" spans="1:12" x14ac:dyDescent="0.25">
      <c r="A268">
        <v>1330088</v>
      </c>
      <c r="B268">
        <v>15.338999749999999</v>
      </c>
      <c r="C268">
        <v>0.30621999999999999</v>
      </c>
      <c r="D268">
        <v>36.280998230000002</v>
      </c>
      <c r="E268">
        <v>0.24460000000000001</v>
      </c>
      <c r="F268">
        <v>31.646999359999999</v>
      </c>
      <c r="G268">
        <v>0.82730000999999997</v>
      </c>
      <c r="H268">
        <v>32.525001529999997</v>
      </c>
      <c r="J268" s="2">
        <f>TREND(Calibration!$A$2:$A$4,Calibration!$B$2:$B$4,C268)</f>
        <v>330.51379266862182</v>
      </c>
      <c r="K268" s="2">
        <f>TREND(Calibration!$A$2:$A$4,Calibration!$C$2:$C$4,E268)</f>
        <v>393.18386978400395</v>
      </c>
      <c r="L268" s="2">
        <f>TREND(Calibration!$A$2:$A$4,Calibration!$D$2:$D$4,G268)</f>
        <v>599.20439281979793</v>
      </c>
    </row>
    <row r="269" spans="1:12" x14ac:dyDescent="0.25">
      <c r="A269">
        <v>1335088</v>
      </c>
      <c r="B269">
        <v>15.28499985</v>
      </c>
      <c r="C269">
        <v>0.30399999</v>
      </c>
      <c r="D269">
        <v>36.29499817</v>
      </c>
      <c r="E269">
        <v>0.24432999999999999</v>
      </c>
      <c r="F269">
        <v>31.663000109999999</v>
      </c>
      <c r="G269">
        <v>0.82410002000000004</v>
      </c>
      <c r="H269">
        <v>32.534999849999998</v>
      </c>
      <c r="J269" s="2">
        <f>TREND(Calibration!$A$2:$A$4,Calibration!$B$2:$B$4,C269)</f>
        <v>320.69578805100582</v>
      </c>
      <c r="K269" s="2">
        <f>TREND(Calibration!$A$2:$A$4,Calibration!$C$2:$C$4,E269)</f>
        <v>391.07608142649156</v>
      </c>
      <c r="L269" s="2">
        <f>TREND(Calibration!$A$2:$A$4,Calibration!$D$2:$D$4,G269)</f>
        <v>596.93660656706584</v>
      </c>
    </row>
    <row r="270" spans="1:12" x14ac:dyDescent="0.25">
      <c r="A270">
        <v>1340088</v>
      </c>
      <c r="B270">
        <v>15.20400047</v>
      </c>
      <c r="C270">
        <v>0.30513999000000003</v>
      </c>
      <c r="D270">
        <v>36.30099869</v>
      </c>
      <c r="E270">
        <v>0.24437999999999999</v>
      </c>
      <c r="F270">
        <v>31.57600021</v>
      </c>
      <c r="G270">
        <v>0.82520002000000003</v>
      </c>
      <c r="H270">
        <v>32.51499939</v>
      </c>
      <c r="J270" s="2">
        <f>TREND(Calibration!$A$2:$A$4,Calibration!$B$2:$B$4,C270)</f>
        <v>325.73744338773076</v>
      </c>
      <c r="K270" s="2">
        <f>TREND(Calibration!$A$2:$A$4,Calibration!$C$2:$C$4,E270)</f>
        <v>391.46641260380875</v>
      </c>
      <c r="L270" s="2">
        <f>TREND(Calibration!$A$2:$A$4,Calibration!$D$2:$D$4,G270)</f>
        <v>597.7161605275486</v>
      </c>
    </row>
    <row r="271" spans="1:12" x14ac:dyDescent="0.25">
      <c r="A271">
        <v>1345088</v>
      </c>
      <c r="B271">
        <v>15.21700001</v>
      </c>
      <c r="C271">
        <v>0.30583999000000001</v>
      </c>
      <c r="D271">
        <v>36.278999329999998</v>
      </c>
      <c r="E271">
        <v>0.24437999999999999</v>
      </c>
      <c r="F271">
        <v>31.679000850000001</v>
      </c>
      <c r="G271">
        <v>0.83060001999999999</v>
      </c>
      <c r="H271">
        <v>32.502998349999999</v>
      </c>
      <c r="J271" s="2">
        <f>TREND(Calibration!$A$2:$A$4,Calibration!$B$2:$B$4,C271)</f>
        <v>328.83319666466673</v>
      </c>
      <c r="K271" s="2">
        <f>TREND(Calibration!$A$2:$A$4,Calibration!$C$2:$C$4,E271)</f>
        <v>391.46641260380875</v>
      </c>
      <c r="L271" s="2">
        <f>TREND(Calibration!$A$2:$A$4,Calibration!$D$2:$D$4,G271)</f>
        <v>601.54306178810066</v>
      </c>
    </row>
    <row r="272" spans="1:12" x14ac:dyDescent="0.25">
      <c r="A272">
        <v>1350088</v>
      </c>
      <c r="B272">
        <v>15.291999819999999</v>
      </c>
      <c r="C272">
        <v>0.30519000000000002</v>
      </c>
      <c r="D272">
        <v>36.256999970000003</v>
      </c>
      <c r="E272">
        <v>0.24443001</v>
      </c>
      <c r="F272">
        <v>31.646999359999999</v>
      </c>
      <c r="G272">
        <v>0.82789999000000003</v>
      </c>
      <c r="H272">
        <v>32.493000029999997</v>
      </c>
      <c r="J272" s="2">
        <f>TREND(Calibration!$A$2:$A$4,Calibration!$B$2:$B$4,C272)</f>
        <v>325.95861284684429</v>
      </c>
      <c r="K272" s="2">
        <f>TREND(Calibration!$A$2:$A$4,Calibration!$C$2:$C$4,E272)</f>
        <v>391.85682184736129</v>
      </c>
      <c r="L272" s="2">
        <f>TREND(Calibration!$A$2:$A$4,Calibration!$D$2:$D$4,G272)</f>
        <v>599.62958989726212</v>
      </c>
    </row>
    <row r="273" spans="1:12" x14ac:dyDescent="0.25">
      <c r="A273">
        <v>1355089</v>
      </c>
      <c r="B273">
        <v>15.33100033</v>
      </c>
      <c r="C273">
        <v>0.30476001000000003</v>
      </c>
      <c r="D273">
        <v>36.284999849999998</v>
      </c>
      <c r="E273">
        <v>0.24443001</v>
      </c>
      <c r="F273">
        <v>31.649999619999999</v>
      </c>
      <c r="G273">
        <v>0.82359998999999995</v>
      </c>
      <c r="H273">
        <v>32.486999509999997</v>
      </c>
      <c r="J273" s="2">
        <f>TREND(Calibration!$A$2:$A$4,Calibration!$B$2:$B$4,C273)</f>
        <v>324.056980058916</v>
      </c>
      <c r="K273" s="2">
        <f>TREND(Calibration!$A$2:$A$4,Calibration!$C$2:$C$4,E273)</f>
        <v>391.85682184736129</v>
      </c>
      <c r="L273" s="2">
        <f>TREND(Calibration!$A$2:$A$4,Calibration!$D$2:$D$4,G273)</f>
        <v>596.58224259719282</v>
      </c>
    </row>
    <row r="274" spans="1:12" x14ac:dyDescent="0.25">
      <c r="A274">
        <v>1360088</v>
      </c>
      <c r="B274">
        <v>15.39500046</v>
      </c>
      <c r="C274">
        <v>0.30594999</v>
      </c>
      <c r="D274">
        <v>36.298000340000002</v>
      </c>
      <c r="E274">
        <v>0.24437999999999999</v>
      </c>
      <c r="F274">
        <v>31.627000809999998</v>
      </c>
      <c r="G274">
        <v>0.82569999000000005</v>
      </c>
      <c r="H274">
        <v>32.493000029999997</v>
      </c>
      <c r="J274" s="2">
        <f>TREND(Calibration!$A$2:$A$4,Calibration!$B$2:$B$4,C274)</f>
        <v>329.31967217961392</v>
      </c>
      <c r="K274" s="2">
        <f>TREND(Calibration!$A$2:$A$4,Calibration!$C$2:$C$4,E274)</f>
        <v>391.46641260380875</v>
      </c>
      <c r="L274" s="2">
        <f>TREND(Calibration!$A$2:$A$4,Calibration!$D$2:$D$4,G274)</f>
        <v>598.07048197629649</v>
      </c>
    </row>
    <row r="275" spans="1:12" x14ac:dyDescent="0.25">
      <c r="A275">
        <v>1365088</v>
      </c>
      <c r="B275">
        <v>15.45400047</v>
      </c>
      <c r="C275">
        <v>0.30325001000000001</v>
      </c>
      <c r="D275">
        <v>36.265998840000002</v>
      </c>
      <c r="E275">
        <v>0.24437999999999999</v>
      </c>
      <c r="F275">
        <v>31.604999540000001</v>
      </c>
      <c r="G275">
        <v>0.81980001999999996</v>
      </c>
      <c r="H275">
        <v>32.477001190000003</v>
      </c>
      <c r="J275" s="2">
        <f>TREND(Calibration!$A$2:$A$4,Calibration!$B$2:$B$4,C275)</f>
        <v>317.37899799009642</v>
      </c>
      <c r="K275" s="2">
        <f>TREND(Calibration!$A$2:$A$4,Calibration!$C$2:$C$4,E275)</f>
        <v>391.46641260380875</v>
      </c>
      <c r="L275" s="2">
        <f>TREND(Calibration!$A$2:$A$4,Calibration!$D$2:$D$4,G275)</f>
        <v>593.88925926699653</v>
      </c>
    </row>
    <row r="276" spans="1:12" x14ac:dyDescent="0.25">
      <c r="A276">
        <v>1370088</v>
      </c>
      <c r="B276">
        <v>15.51200008</v>
      </c>
      <c r="C276">
        <v>0.30816999</v>
      </c>
      <c r="D276">
        <v>36.284999849999998</v>
      </c>
      <c r="E276">
        <v>0.24443001</v>
      </c>
      <c r="F276">
        <v>31.599000929999999</v>
      </c>
      <c r="G276">
        <v>0.81980001999999996</v>
      </c>
      <c r="H276">
        <v>32.486999509999997</v>
      </c>
      <c r="J276" s="2">
        <f>TREND(Calibration!$A$2:$A$4,Calibration!$B$2:$B$4,C276)</f>
        <v>339.13763257218307</v>
      </c>
      <c r="K276" s="2">
        <f>TREND(Calibration!$A$2:$A$4,Calibration!$C$2:$C$4,E276)</f>
        <v>391.85682184736129</v>
      </c>
      <c r="L276" s="2">
        <f>TREND(Calibration!$A$2:$A$4,Calibration!$D$2:$D$4,G276)</f>
        <v>593.88925926699653</v>
      </c>
    </row>
    <row r="277" spans="1:12" x14ac:dyDescent="0.25">
      <c r="A277">
        <v>1375088</v>
      </c>
      <c r="B277">
        <v>15.50300026</v>
      </c>
      <c r="C277">
        <v>0.30259999999999998</v>
      </c>
      <c r="D277">
        <v>36.30099869</v>
      </c>
      <c r="E277">
        <v>0.24437999999999999</v>
      </c>
      <c r="F277">
        <v>31.57600021</v>
      </c>
      <c r="G277">
        <v>0.82139998999999997</v>
      </c>
      <c r="H277">
        <v>32.479999540000001</v>
      </c>
      <c r="J277" s="2">
        <f>TREND(Calibration!$A$2:$A$4,Calibration!$B$2:$B$4,C277)</f>
        <v>314.50432572218006</v>
      </c>
      <c r="K277" s="2">
        <f>TREND(Calibration!$A$2:$A$4,Calibration!$C$2:$C$4,E277)</f>
        <v>391.46641260380875</v>
      </c>
      <c r="L277" s="2">
        <f>TREND(Calibration!$A$2:$A$4,Calibration!$D$2:$D$4,G277)</f>
        <v>595.02313467622719</v>
      </c>
    </row>
    <row r="278" spans="1:12" x14ac:dyDescent="0.25">
      <c r="A278">
        <v>1380088</v>
      </c>
      <c r="B278">
        <v>15.477000240000001</v>
      </c>
      <c r="C278">
        <v>0.30351999000000002</v>
      </c>
      <c r="D278">
        <v>36.304000850000001</v>
      </c>
      <c r="E278">
        <v>0.24443001</v>
      </c>
      <c r="F278">
        <v>31.559999470000001</v>
      </c>
      <c r="G278">
        <v>0.81550001999999999</v>
      </c>
      <c r="H278">
        <v>32.466999049999998</v>
      </c>
      <c r="J278" s="2">
        <f>TREND(Calibration!$A$2:$A$4,Calibration!$B$2:$B$4,C278)</f>
        <v>318.572985803964</v>
      </c>
      <c r="K278" s="2">
        <f>TREND(Calibration!$A$2:$A$4,Calibration!$C$2:$C$4,E278)</f>
        <v>391.85682184736129</v>
      </c>
      <c r="L278" s="2">
        <f>TREND(Calibration!$A$2:$A$4,Calibration!$D$2:$D$4,G278)</f>
        <v>590.84191196692746</v>
      </c>
    </row>
    <row r="279" spans="1:12" x14ac:dyDescent="0.25">
      <c r="A279">
        <v>1385195</v>
      </c>
      <c r="B279">
        <v>15.428000450000001</v>
      </c>
      <c r="C279">
        <v>0.30535001000000001</v>
      </c>
      <c r="D279">
        <v>36.269001009999997</v>
      </c>
      <c r="E279">
        <v>0.24410999999999999</v>
      </c>
      <c r="F279">
        <v>31.659999849999998</v>
      </c>
      <c r="G279">
        <v>0.82459998000000001</v>
      </c>
      <c r="H279">
        <v>32.495998380000003</v>
      </c>
      <c r="J279" s="2">
        <f>TREND(Calibration!$A$2:$A$4,Calibration!$B$2:$B$4,C279)</f>
        <v>326.666257820905</v>
      </c>
      <c r="K279" s="2">
        <f>TREND(Calibration!$A$2:$A$4,Calibration!$C$2:$C$4,E279)</f>
        <v>389.35862424629659</v>
      </c>
      <c r="L279" s="2">
        <f>TREND(Calibration!$A$2:$A$4,Calibration!$D$2:$D$4,G279)</f>
        <v>597.29092092895939</v>
      </c>
    </row>
    <row r="280" spans="1:12" x14ac:dyDescent="0.25">
      <c r="A280">
        <v>1390089</v>
      </c>
      <c r="B280">
        <v>15.248999599999999</v>
      </c>
      <c r="C280">
        <v>0.30588999</v>
      </c>
      <c r="D280">
        <v>36.29499817</v>
      </c>
      <c r="E280">
        <v>0.24405999</v>
      </c>
      <c r="F280">
        <v>31.652999879999999</v>
      </c>
      <c r="G280">
        <v>0.82139998999999997</v>
      </c>
      <c r="H280">
        <v>32.490001679999999</v>
      </c>
      <c r="J280" s="2">
        <f>TREND(Calibration!$A$2:$A$4,Calibration!$B$2:$B$4,C280)</f>
        <v>329.05432189873363</v>
      </c>
      <c r="K280" s="2">
        <f>TREND(Calibration!$A$2:$A$4,Calibration!$C$2:$C$4,E280)</f>
        <v>388.96821500274427</v>
      </c>
      <c r="L280" s="2">
        <f>TREND(Calibration!$A$2:$A$4,Calibration!$D$2:$D$4,G280)</f>
        <v>595.02313467622719</v>
      </c>
    </row>
    <row r="281" spans="1:12" x14ac:dyDescent="0.25">
      <c r="A281">
        <v>1395088</v>
      </c>
      <c r="B281">
        <v>15.12300014</v>
      </c>
      <c r="C281">
        <v>0.30676001000000003</v>
      </c>
      <c r="D281">
        <v>36.298000340000002</v>
      </c>
      <c r="E281">
        <v>0.24405999</v>
      </c>
      <c r="F281">
        <v>31.56699944</v>
      </c>
      <c r="G281">
        <v>0.81599997999999996</v>
      </c>
      <c r="H281">
        <v>32.479999540000001</v>
      </c>
      <c r="J281" s="2">
        <f>TREND(Calibration!$A$2:$A$4,Calibration!$B$2:$B$4,C281)</f>
        <v>332.901989421591</v>
      </c>
      <c r="K281" s="2">
        <f>TREND(Calibration!$A$2:$A$4,Calibration!$C$2:$C$4,E281)</f>
        <v>388.96821500274427</v>
      </c>
      <c r="L281" s="2">
        <f>TREND(Calibration!$A$2:$A$4,Calibration!$D$2:$D$4,G281)</f>
        <v>591.19622632882101</v>
      </c>
    </row>
    <row r="282" spans="1:12" x14ac:dyDescent="0.25">
      <c r="A282">
        <v>1400088</v>
      </c>
      <c r="B282">
        <v>15.07800007</v>
      </c>
      <c r="C282">
        <v>0.31244000999999999</v>
      </c>
      <c r="D282">
        <v>36.263000490000003</v>
      </c>
      <c r="E282">
        <v>0.24405999</v>
      </c>
      <c r="F282">
        <v>31.56999969</v>
      </c>
      <c r="G282">
        <v>0.81760001000000004</v>
      </c>
      <c r="H282">
        <v>32.471000670000002</v>
      </c>
      <c r="J282" s="2">
        <f>TREND(Calibration!$A$2:$A$4,Calibration!$B$2:$B$4,C282)</f>
        <v>358.02181601158759</v>
      </c>
      <c r="K282" s="2">
        <f>TREND(Calibration!$A$2:$A$4,Calibration!$C$2:$C$4,E282)</f>
        <v>388.96821500274427</v>
      </c>
      <c r="L282" s="2">
        <f>TREND(Calibration!$A$2:$A$4,Calibration!$D$2:$D$4,G282)</f>
        <v>592.33014425917679</v>
      </c>
    </row>
    <row r="283" spans="1:12" x14ac:dyDescent="0.25">
      <c r="A283">
        <v>1405088</v>
      </c>
      <c r="B283">
        <v>15.135999679999999</v>
      </c>
      <c r="C283">
        <v>0.30746001000000001</v>
      </c>
      <c r="D283">
        <v>36.25</v>
      </c>
      <c r="E283">
        <v>0.24405999</v>
      </c>
      <c r="F283">
        <v>31.591999049999998</v>
      </c>
      <c r="G283">
        <v>0.82029998000000004</v>
      </c>
      <c r="H283">
        <v>32.486999509999997</v>
      </c>
      <c r="J283" s="2">
        <f>TREND(Calibration!$A$2:$A$4,Calibration!$B$2:$B$4,C283)</f>
        <v>335.99774269852719</v>
      </c>
      <c r="K283" s="2">
        <f>TREND(Calibration!$A$2:$A$4,Calibration!$C$2:$C$4,E283)</f>
        <v>388.96821500274427</v>
      </c>
      <c r="L283" s="2">
        <f>TREND(Calibration!$A$2:$A$4,Calibration!$D$2:$D$4,G283)</f>
        <v>594.24357362889032</v>
      </c>
    </row>
    <row r="284" spans="1:12" x14ac:dyDescent="0.25">
      <c r="A284">
        <v>1410432</v>
      </c>
      <c r="B284">
        <v>15.274999619999999</v>
      </c>
      <c r="C284">
        <v>0.31114000000000003</v>
      </c>
      <c r="D284">
        <v>36.269001009999997</v>
      </c>
      <c r="E284">
        <v>0.24405999</v>
      </c>
      <c r="F284">
        <v>31.676000599999998</v>
      </c>
      <c r="G284">
        <v>0.81870001999999997</v>
      </c>
      <c r="H284">
        <v>32.495998380000003</v>
      </c>
      <c r="J284" s="2">
        <f>TREND(Calibration!$A$2:$A$4,Calibration!$B$2:$B$4,C284)</f>
        <v>352.27251570080239</v>
      </c>
      <c r="K284" s="2">
        <f>TREND(Calibration!$A$2:$A$4,Calibration!$C$2:$C$4,E284)</f>
        <v>388.96821500274427</v>
      </c>
      <c r="L284" s="2">
        <f>TREND(Calibration!$A$2:$A$4,Calibration!$D$2:$D$4,G284)</f>
        <v>593.10970530651377</v>
      </c>
    </row>
    <row r="285" spans="1:12" x14ac:dyDescent="0.25">
      <c r="A285">
        <v>1415089</v>
      </c>
      <c r="B285">
        <v>15.333999629999999</v>
      </c>
      <c r="C285">
        <v>0.31032999999999999</v>
      </c>
      <c r="D285">
        <v>36.284999849999998</v>
      </c>
      <c r="E285">
        <v>0.24405999</v>
      </c>
      <c r="F285">
        <v>31.57299995</v>
      </c>
      <c r="G285">
        <v>0.81650001000000005</v>
      </c>
      <c r="H285">
        <v>32.508998869999999</v>
      </c>
      <c r="J285" s="2">
        <f>TREND(Calibration!$A$2:$A$4,Calibration!$B$2:$B$4,C285)</f>
        <v>348.69028690891878</v>
      </c>
      <c r="K285" s="2">
        <f>TREND(Calibration!$A$2:$A$4,Calibration!$C$2:$C$4,E285)</f>
        <v>388.96821500274427</v>
      </c>
      <c r="L285" s="2">
        <f>TREND(Calibration!$A$2:$A$4,Calibration!$D$2:$D$4,G285)</f>
        <v>591.55059029869403</v>
      </c>
    </row>
    <row r="286" spans="1:12" x14ac:dyDescent="0.25">
      <c r="A286">
        <v>1420088</v>
      </c>
      <c r="B286">
        <v>15.43900013</v>
      </c>
      <c r="C286">
        <v>0.30632999999999999</v>
      </c>
      <c r="D286">
        <v>36.293998719999998</v>
      </c>
      <c r="E286">
        <v>0.24399999999999999</v>
      </c>
      <c r="F286">
        <v>31.624000550000002</v>
      </c>
      <c r="G286">
        <v>0.81489997999999997</v>
      </c>
      <c r="H286">
        <v>32.519001009999997</v>
      </c>
      <c r="J286" s="2">
        <f>TREND(Calibration!$A$2:$A$4,Calibration!$B$2:$B$4,C286)</f>
        <v>331.00026818356901</v>
      </c>
      <c r="K286" s="2">
        <f>TREND(Calibration!$A$2:$A$4,Calibration!$C$2:$C$4,E286)</f>
        <v>388.49989565619899</v>
      </c>
      <c r="L286" s="2">
        <f>TREND(Calibration!$A$2:$A$4,Calibration!$D$2:$D$4,G286)</f>
        <v>590.41667236833825</v>
      </c>
    </row>
    <row r="287" spans="1:12" x14ac:dyDescent="0.25">
      <c r="A287">
        <v>1425088</v>
      </c>
      <c r="B287">
        <v>15.524000170000001</v>
      </c>
      <c r="C287">
        <v>0.31141001000000001</v>
      </c>
      <c r="D287">
        <v>36.287998199999997</v>
      </c>
      <c r="E287">
        <v>0.24399999999999999</v>
      </c>
      <c r="F287">
        <v>31.627000809999998</v>
      </c>
      <c r="G287">
        <v>0.81010002000000003</v>
      </c>
      <c r="H287">
        <v>32.51499939</v>
      </c>
      <c r="J287" s="2">
        <f>TREND(Calibration!$A$2:$A$4,Calibration!$B$2:$B$4,C287)</f>
        <v>353.46663618981006</v>
      </c>
      <c r="K287" s="2">
        <f>TREND(Calibration!$A$2:$A$4,Calibration!$C$2:$C$4,E287)</f>
        <v>388.49989565619899</v>
      </c>
      <c r="L287" s="2">
        <f>TREND(Calibration!$A$2:$A$4,Calibration!$D$2:$D$4,G287)</f>
        <v>587.01501070637539</v>
      </c>
    </row>
    <row r="288" spans="1:12" x14ac:dyDescent="0.25">
      <c r="A288">
        <v>1430090</v>
      </c>
      <c r="B288">
        <v>15.524999619999999</v>
      </c>
      <c r="C288">
        <v>0.30676001000000003</v>
      </c>
      <c r="D288">
        <v>36.328998570000003</v>
      </c>
      <c r="E288">
        <v>0.24415999999999999</v>
      </c>
      <c r="F288">
        <v>31.627000809999998</v>
      </c>
      <c r="G288">
        <v>0.81059998</v>
      </c>
      <c r="H288">
        <v>32.506000520000001</v>
      </c>
      <c r="J288" s="2">
        <f>TREND(Calibration!$A$2:$A$4,Calibration!$B$2:$B$4,C288)</f>
        <v>332.901989421591</v>
      </c>
      <c r="K288" s="2">
        <f>TREND(Calibration!$A$2:$A$4,Calibration!$C$2:$C$4,E288)</f>
        <v>389.74895542361355</v>
      </c>
      <c r="L288" s="2">
        <f>TREND(Calibration!$A$2:$A$4,Calibration!$D$2:$D$4,G288)</f>
        <v>587.36932506826906</v>
      </c>
    </row>
    <row r="289" spans="1:12" x14ac:dyDescent="0.25">
      <c r="A289">
        <v>1435088</v>
      </c>
      <c r="B289">
        <v>15.51599979</v>
      </c>
      <c r="C289">
        <v>0.30708000000000002</v>
      </c>
      <c r="D289">
        <v>36.276000979999999</v>
      </c>
      <c r="E289">
        <v>0.24405999</v>
      </c>
      <c r="F289">
        <v>31.621000290000001</v>
      </c>
      <c r="G289">
        <v>0.81059998</v>
      </c>
      <c r="H289">
        <v>32.512001040000001</v>
      </c>
      <c r="J289" s="2">
        <f>TREND(Calibration!$A$2:$A$4,Calibration!$B$2:$B$4,C289)</f>
        <v>334.3171466945721</v>
      </c>
      <c r="K289" s="2">
        <f>TREND(Calibration!$A$2:$A$4,Calibration!$C$2:$C$4,E289)</f>
        <v>388.96821500274427</v>
      </c>
      <c r="L289" s="2">
        <f>TREND(Calibration!$A$2:$A$4,Calibration!$D$2:$D$4,G289)</f>
        <v>587.36932506826906</v>
      </c>
    </row>
    <row r="290" spans="1:12" x14ac:dyDescent="0.25">
      <c r="A290">
        <v>1440186</v>
      </c>
      <c r="B290">
        <v>15.399000170000001</v>
      </c>
      <c r="C290">
        <v>0.30605999</v>
      </c>
      <c r="D290">
        <v>36.333000179999999</v>
      </c>
      <c r="E290">
        <v>0.24405999</v>
      </c>
      <c r="F290">
        <v>31.594999309999999</v>
      </c>
      <c r="G290">
        <v>0.80569999999999997</v>
      </c>
      <c r="H290">
        <v>32.508998869999999</v>
      </c>
      <c r="J290" s="2">
        <f>TREND(Calibration!$A$2:$A$4,Calibration!$B$2:$B$4,C290)</f>
        <v>329.8061476945611</v>
      </c>
      <c r="K290" s="2">
        <f>TREND(Calibration!$A$2:$A$4,Calibration!$C$2:$C$4,E290)</f>
        <v>388.96821500274427</v>
      </c>
      <c r="L290" s="2">
        <f>TREND(Calibration!$A$2:$A$4,Calibration!$D$2:$D$4,G290)</f>
        <v>583.8967806907358</v>
      </c>
    </row>
    <row r="291" spans="1:12" x14ac:dyDescent="0.25">
      <c r="A291">
        <v>1445089</v>
      </c>
      <c r="B291">
        <v>15.30799961</v>
      </c>
      <c r="C291">
        <v>0.30637999999999999</v>
      </c>
      <c r="D291">
        <v>36.291000369999999</v>
      </c>
      <c r="E291">
        <v>0.24399999999999999</v>
      </c>
      <c r="F291">
        <v>31.559999470000001</v>
      </c>
      <c r="G291">
        <v>0.80569999999999997</v>
      </c>
      <c r="H291">
        <v>32.493000029999997</v>
      </c>
      <c r="J291" s="2">
        <f>TREND(Calibration!$A$2:$A$4,Calibration!$B$2:$B$4,C291)</f>
        <v>331.22139341763568</v>
      </c>
      <c r="K291" s="2">
        <f>TREND(Calibration!$A$2:$A$4,Calibration!$C$2:$C$4,E291)</f>
        <v>388.49989565619899</v>
      </c>
      <c r="L291" s="2">
        <f>TREND(Calibration!$A$2:$A$4,Calibration!$D$2:$D$4,G291)</f>
        <v>583.8967806907358</v>
      </c>
    </row>
    <row r="292" spans="1:12" x14ac:dyDescent="0.25">
      <c r="A292">
        <v>1450088</v>
      </c>
      <c r="B292">
        <v>15.19799995</v>
      </c>
      <c r="C292">
        <v>0.31011</v>
      </c>
      <c r="D292">
        <v>36.278999329999998</v>
      </c>
      <c r="E292">
        <v>0.24399999999999999</v>
      </c>
      <c r="F292">
        <v>31.659999849999998</v>
      </c>
      <c r="G292">
        <v>0.81010002000000003</v>
      </c>
      <c r="H292">
        <v>32.508998869999999</v>
      </c>
      <c r="J292" s="2">
        <f>TREND(Calibration!$A$2:$A$4,Calibration!$B$2:$B$4,C292)</f>
        <v>347.71733587902463</v>
      </c>
      <c r="K292" s="2">
        <f>TREND(Calibration!$A$2:$A$4,Calibration!$C$2:$C$4,E292)</f>
        <v>388.49989565619899</v>
      </c>
      <c r="L292" s="2">
        <f>TREND(Calibration!$A$2:$A$4,Calibration!$D$2:$D$4,G292)</f>
        <v>587.01501070637539</v>
      </c>
    </row>
    <row r="293" spans="1:12" x14ac:dyDescent="0.25">
      <c r="A293">
        <v>1455088</v>
      </c>
      <c r="B293">
        <v>15.08699989</v>
      </c>
      <c r="C293">
        <v>0.30491998999999997</v>
      </c>
      <c r="D293">
        <v>36.304000850000001</v>
      </c>
      <c r="E293">
        <v>0.24410999999999999</v>
      </c>
      <c r="F293">
        <v>31.583000179999999</v>
      </c>
      <c r="G293">
        <v>0.80629998000000003</v>
      </c>
      <c r="H293">
        <v>32.519001009999997</v>
      </c>
      <c r="J293" s="2">
        <f>TREND(Calibration!$A$2:$A$4,Calibration!$B$2:$B$4,C293)</f>
        <v>324.76449235783616</v>
      </c>
      <c r="K293" s="2">
        <f>TREND(Calibration!$A$2:$A$4,Calibration!$C$2:$C$4,E293)</f>
        <v>389.35862424629659</v>
      </c>
      <c r="L293" s="2">
        <f>TREND(Calibration!$A$2:$A$4,Calibration!$D$2:$D$4,G293)</f>
        <v>584.32197776819987</v>
      </c>
    </row>
    <row r="294" spans="1:12" x14ac:dyDescent="0.25">
      <c r="A294">
        <v>1460088</v>
      </c>
      <c r="B294">
        <v>15.07800007</v>
      </c>
      <c r="C294">
        <v>0.30476001000000003</v>
      </c>
      <c r="D294">
        <v>36.287998199999997</v>
      </c>
      <c r="E294">
        <v>0.24405999</v>
      </c>
      <c r="F294">
        <v>31.70100021</v>
      </c>
      <c r="G294">
        <v>0.81169999000000004</v>
      </c>
      <c r="H294">
        <v>32.527999880000003</v>
      </c>
      <c r="J294" s="2">
        <f>TREND(Calibration!$A$2:$A$4,Calibration!$B$2:$B$4,C294)</f>
        <v>324.056980058916</v>
      </c>
      <c r="K294" s="2">
        <f>TREND(Calibration!$A$2:$A$4,Calibration!$C$2:$C$4,E294)</f>
        <v>388.96821500274427</v>
      </c>
      <c r="L294" s="2">
        <f>TREND(Calibration!$A$2:$A$4,Calibration!$D$2:$D$4,G294)</f>
        <v>588.14888611560605</v>
      </c>
    </row>
    <row r="295" spans="1:12" x14ac:dyDescent="0.25">
      <c r="A295">
        <v>1465486</v>
      </c>
      <c r="B295">
        <v>15.07800007</v>
      </c>
      <c r="C295">
        <v>0.30741000000000002</v>
      </c>
      <c r="D295">
        <v>36.291000369999999</v>
      </c>
      <c r="E295">
        <v>0.24410999999999999</v>
      </c>
      <c r="F295">
        <v>31.65600014</v>
      </c>
      <c r="G295">
        <v>0.81110000999999998</v>
      </c>
      <c r="H295">
        <v>32.506000520000001</v>
      </c>
      <c r="J295" s="2">
        <f>TREND(Calibration!$A$2:$A$4,Calibration!$B$2:$B$4,C295)</f>
        <v>335.77657323941344</v>
      </c>
      <c r="K295" s="2">
        <f>TREND(Calibration!$A$2:$A$4,Calibration!$C$2:$C$4,E295)</f>
        <v>389.35862424629659</v>
      </c>
      <c r="L295" s="2">
        <f>TREND(Calibration!$A$2:$A$4,Calibration!$D$2:$D$4,G295)</f>
        <v>587.72368903814197</v>
      </c>
    </row>
    <row r="296" spans="1:12" x14ac:dyDescent="0.25">
      <c r="A296">
        <v>1470088</v>
      </c>
      <c r="B296">
        <v>15.10700035</v>
      </c>
      <c r="C296">
        <v>0.30621999999999999</v>
      </c>
      <c r="D296">
        <v>36.319999690000003</v>
      </c>
      <c r="E296">
        <v>0.24405999</v>
      </c>
      <c r="F296">
        <v>31.607999800000002</v>
      </c>
      <c r="G296">
        <v>0.80680001000000001</v>
      </c>
      <c r="H296">
        <v>32.519001009999997</v>
      </c>
      <c r="J296" s="2">
        <f>TREND(Calibration!$A$2:$A$4,Calibration!$B$2:$B$4,C296)</f>
        <v>330.51379266862182</v>
      </c>
      <c r="K296" s="2">
        <f>TREND(Calibration!$A$2:$A$4,Calibration!$C$2:$C$4,E296)</f>
        <v>388.96821500274427</v>
      </c>
      <c r="L296" s="2">
        <f>TREND(Calibration!$A$2:$A$4,Calibration!$D$2:$D$4,G296)</f>
        <v>584.67634173807278</v>
      </c>
    </row>
    <row r="297" spans="1:12" x14ac:dyDescent="0.25">
      <c r="A297">
        <v>1475088</v>
      </c>
      <c r="B297">
        <v>15.15100002</v>
      </c>
      <c r="C297">
        <v>0.29302999000000002</v>
      </c>
      <c r="D297">
        <v>36.316001890000003</v>
      </c>
      <c r="E297">
        <v>0.24405999</v>
      </c>
      <c r="F297">
        <v>31.676000599999998</v>
      </c>
      <c r="G297">
        <v>0.80949998000000001</v>
      </c>
      <c r="H297">
        <v>32.527999880000003</v>
      </c>
      <c r="J297" s="2">
        <f>TREND(Calibration!$A$2:$A$4,Calibration!$B$2:$B$4,C297)</f>
        <v>272.1809116967338</v>
      </c>
      <c r="K297" s="2">
        <f>TREND(Calibration!$A$2:$A$4,Calibration!$C$2:$C$4,E297)</f>
        <v>388.96821500274427</v>
      </c>
      <c r="L297" s="2">
        <f>TREND(Calibration!$A$2:$A$4,Calibration!$D$2:$D$4,G297)</f>
        <v>586.58977110778619</v>
      </c>
    </row>
    <row r="298" spans="1:12" x14ac:dyDescent="0.25">
      <c r="A298">
        <v>1480432</v>
      </c>
      <c r="B298">
        <v>15.23700047</v>
      </c>
      <c r="C298">
        <v>0.30470999999999998</v>
      </c>
      <c r="D298">
        <v>36.313999180000003</v>
      </c>
      <c r="E298">
        <v>0.24399999999999999</v>
      </c>
      <c r="F298">
        <v>31.614999770000001</v>
      </c>
      <c r="G298">
        <v>0.79869997999999998</v>
      </c>
      <c r="H298">
        <v>32.490001679999999</v>
      </c>
      <c r="J298" s="2">
        <f>TREND(Calibration!$A$2:$A$4,Calibration!$B$2:$B$4,C298)</f>
        <v>323.83581059980224</v>
      </c>
      <c r="K298" s="2">
        <f>TREND(Calibration!$A$2:$A$4,Calibration!$C$2:$C$4,E298)</f>
        <v>388.49989565619899</v>
      </c>
      <c r="L298" s="2">
        <f>TREND(Calibration!$A$2:$A$4,Calibration!$D$2:$D$4,G298)</f>
        <v>578.93596858668218</v>
      </c>
    </row>
    <row r="299" spans="1:12" x14ac:dyDescent="0.25">
      <c r="A299">
        <v>1485186</v>
      </c>
      <c r="B299">
        <v>15.350000380000001</v>
      </c>
      <c r="C299">
        <v>0.30557001</v>
      </c>
      <c r="D299">
        <v>36.287998199999997</v>
      </c>
      <c r="E299">
        <v>0.24399999999999999</v>
      </c>
      <c r="F299">
        <v>31.649999619999999</v>
      </c>
      <c r="G299">
        <v>0.79869997999999998</v>
      </c>
      <c r="H299">
        <v>32.5320015</v>
      </c>
      <c r="J299" s="2">
        <f>TREND(Calibration!$A$2:$A$4,Calibration!$B$2:$B$4,C299)</f>
        <v>327.63920885079938</v>
      </c>
      <c r="K299" s="2">
        <f>TREND(Calibration!$A$2:$A$4,Calibration!$C$2:$C$4,E299)</f>
        <v>388.49989565619899</v>
      </c>
      <c r="L299" s="2">
        <f>TREND(Calibration!$A$2:$A$4,Calibration!$D$2:$D$4,G299)</f>
        <v>578.93596858668218</v>
      </c>
    </row>
    <row r="300" spans="1:12" x14ac:dyDescent="0.25">
      <c r="A300">
        <v>1490088</v>
      </c>
      <c r="B300">
        <v>15.29800034</v>
      </c>
      <c r="C300">
        <v>0.30491998999999997</v>
      </c>
      <c r="D300">
        <v>36.306999210000001</v>
      </c>
      <c r="E300">
        <v>0.24410999999999999</v>
      </c>
      <c r="F300">
        <v>31.65600014</v>
      </c>
      <c r="G300">
        <v>0.79759997000000005</v>
      </c>
      <c r="H300">
        <v>32.521999360000002</v>
      </c>
      <c r="J300" s="2">
        <f>TREND(Calibration!$A$2:$A$4,Calibration!$B$2:$B$4,C300)</f>
        <v>324.76449235783616</v>
      </c>
      <c r="K300" s="2">
        <f>TREND(Calibration!$A$2:$A$4,Calibration!$C$2:$C$4,E300)</f>
        <v>389.35862424629659</v>
      </c>
      <c r="L300" s="2">
        <f>TREND(Calibration!$A$2:$A$4,Calibration!$D$2:$D$4,G300)</f>
        <v>578.15640753934531</v>
      </c>
    </row>
    <row r="301" spans="1:12" x14ac:dyDescent="0.25">
      <c r="A301">
        <v>1495088</v>
      </c>
      <c r="B301">
        <v>15.26200008</v>
      </c>
      <c r="C301">
        <v>0.30362001</v>
      </c>
      <c r="D301">
        <v>36.319999690000003</v>
      </c>
      <c r="E301">
        <v>0.24405999</v>
      </c>
      <c r="F301">
        <v>31.643999099999998</v>
      </c>
      <c r="G301">
        <v>0.79220003000000005</v>
      </c>
      <c r="H301">
        <v>32.525001529999997</v>
      </c>
      <c r="J301" s="2">
        <f>TREND(Calibration!$A$2:$A$4,Calibration!$B$2:$B$4,C301)</f>
        <v>319.01532472219128</v>
      </c>
      <c r="K301" s="2">
        <f>TREND(Calibration!$A$2:$A$4,Calibration!$C$2:$C$4,E301)</f>
        <v>388.96821500274427</v>
      </c>
      <c r="L301" s="2">
        <f>TREND(Calibration!$A$2:$A$4,Calibration!$D$2:$D$4,G301)</f>
        <v>574.32954879991837</v>
      </c>
    </row>
    <row r="302" spans="1:12" x14ac:dyDescent="0.25">
      <c r="A302">
        <v>1500088</v>
      </c>
      <c r="B302">
        <v>15.22000027</v>
      </c>
      <c r="C302">
        <v>0.30373000999999999</v>
      </c>
      <c r="D302">
        <v>36.30099869</v>
      </c>
      <c r="E302">
        <v>0.24405999</v>
      </c>
      <c r="F302">
        <v>31.63699913</v>
      </c>
      <c r="G302">
        <v>0.79490000000000005</v>
      </c>
      <c r="H302">
        <v>32.519001009999997</v>
      </c>
      <c r="J302" s="2">
        <f>TREND(Calibration!$A$2:$A$4,Calibration!$B$2:$B$4,C302)</f>
        <v>319.50180023713824</v>
      </c>
      <c r="K302" s="2">
        <f>TREND(Calibration!$A$2:$A$4,Calibration!$C$2:$C$4,E302)</f>
        <v>388.96821500274427</v>
      </c>
      <c r="L302" s="2">
        <f>TREND(Calibration!$A$2:$A$4,Calibration!$D$2:$D$4,G302)</f>
        <v>576.24297816963178</v>
      </c>
    </row>
    <row r="303" spans="1:12" x14ac:dyDescent="0.25">
      <c r="A303">
        <v>1505088</v>
      </c>
      <c r="B303">
        <v>15.17199993</v>
      </c>
      <c r="C303">
        <v>0.30395000999999999</v>
      </c>
      <c r="D303">
        <v>36.30099869</v>
      </c>
      <c r="E303">
        <v>0.24405999</v>
      </c>
      <c r="F303">
        <v>31.659999849999998</v>
      </c>
      <c r="G303">
        <v>0.78579997999999995</v>
      </c>
      <c r="H303">
        <v>32.527999880000003</v>
      </c>
      <c r="J303" s="2">
        <f>TREND(Calibration!$A$2:$A$4,Calibration!$B$2:$B$4,C303)</f>
        <v>320.47475126703262</v>
      </c>
      <c r="K303" s="2">
        <f>TREND(Calibration!$A$2:$A$4,Calibration!$C$2:$C$4,E303)</f>
        <v>388.96821500274427</v>
      </c>
      <c r="L303" s="2">
        <f>TREND(Calibration!$A$2:$A$4,Calibration!$D$2:$D$4,G303)</f>
        <v>569.79392668647461</v>
      </c>
    </row>
    <row r="304" spans="1:12" x14ac:dyDescent="0.25">
      <c r="A304">
        <v>1510088</v>
      </c>
      <c r="B304">
        <v>15.12300014</v>
      </c>
      <c r="C304">
        <v>0.30368000000000001</v>
      </c>
      <c r="D304">
        <v>36.287998199999997</v>
      </c>
      <c r="E304">
        <v>0.24410999999999999</v>
      </c>
      <c r="F304">
        <v>31.643999099999998</v>
      </c>
      <c r="G304">
        <v>0.7863</v>
      </c>
      <c r="H304">
        <v>32.519001009999997</v>
      </c>
      <c r="J304" s="2">
        <f>TREND(Calibration!$A$2:$A$4,Calibration!$B$2:$B$4,C304)</f>
        <v>319.28063077802472</v>
      </c>
      <c r="K304" s="2">
        <f>TREND(Calibration!$A$2:$A$4,Calibration!$C$2:$C$4,E304)</f>
        <v>389.35862424629659</v>
      </c>
      <c r="L304" s="2">
        <f>TREND(Calibration!$A$2:$A$4,Calibration!$D$2:$D$4,G304)</f>
        <v>570.1482835694934</v>
      </c>
    </row>
    <row r="305" spans="1:12" x14ac:dyDescent="0.25">
      <c r="A305">
        <v>1515182</v>
      </c>
      <c r="B305">
        <v>15.06099987</v>
      </c>
      <c r="C305">
        <v>0.30368000000000001</v>
      </c>
      <c r="D305">
        <v>36.317001339999997</v>
      </c>
      <c r="E305">
        <v>0.24410999999999999</v>
      </c>
      <c r="F305">
        <v>31.591999049999998</v>
      </c>
      <c r="G305">
        <v>0.77280002999999997</v>
      </c>
      <c r="H305">
        <v>32.512001040000001</v>
      </c>
      <c r="J305" s="2">
        <f>TREND(Calibration!$A$2:$A$4,Calibration!$B$2:$B$4,C305)</f>
        <v>319.28063077802472</v>
      </c>
      <c r="K305" s="2">
        <f>TREND(Calibration!$A$2:$A$4,Calibration!$C$2:$C$4,E305)</f>
        <v>389.35862424629659</v>
      </c>
      <c r="L305" s="2">
        <f>TREND(Calibration!$A$2:$A$4,Calibration!$D$2:$D$4,G305)</f>
        <v>560.58105167867598</v>
      </c>
    </row>
    <row r="306" spans="1:12" x14ac:dyDescent="0.25">
      <c r="A306">
        <v>1520186</v>
      </c>
      <c r="B306">
        <v>15.07800007</v>
      </c>
      <c r="C306">
        <v>0.30410999</v>
      </c>
      <c r="D306">
        <v>36.306999210000001</v>
      </c>
      <c r="E306">
        <v>0.24410999999999999</v>
      </c>
      <c r="F306">
        <v>31.663000109999999</v>
      </c>
      <c r="G306">
        <v>0.77499998000000003</v>
      </c>
      <c r="H306">
        <v>32.5320015</v>
      </c>
      <c r="J306" s="2">
        <f>TREND(Calibration!$A$2:$A$4,Calibration!$B$2:$B$4,C306)</f>
        <v>321.18226356595301</v>
      </c>
      <c r="K306" s="2">
        <f>TREND(Calibration!$A$2:$A$4,Calibration!$C$2:$C$4,E306)</f>
        <v>389.35862424629659</v>
      </c>
      <c r="L306" s="2">
        <f>TREND(Calibration!$A$2:$A$4,Calibration!$D$2:$D$4,G306)</f>
        <v>562.14012416537071</v>
      </c>
    </row>
    <row r="307" spans="1:12" x14ac:dyDescent="0.25">
      <c r="A307">
        <v>1525090</v>
      </c>
      <c r="B307">
        <v>15.152000429999999</v>
      </c>
      <c r="C307">
        <v>0.30459999999999998</v>
      </c>
      <c r="D307">
        <v>36.328998570000003</v>
      </c>
      <c r="E307">
        <v>0.24399999999999999</v>
      </c>
      <c r="F307">
        <v>31.621000290000001</v>
      </c>
      <c r="G307">
        <v>0.77600002000000001</v>
      </c>
      <c r="H307">
        <v>32.537998199999997</v>
      </c>
      <c r="J307" s="2">
        <f>TREND(Calibration!$A$2:$A$4,Calibration!$B$2:$B$4,C307)</f>
        <v>323.34933508485506</v>
      </c>
      <c r="K307" s="2">
        <f>TREND(Calibration!$A$2:$A$4,Calibration!$C$2:$C$4,E307)</f>
        <v>388.49989565619899</v>
      </c>
      <c r="L307" s="2">
        <f>TREND(Calibration!$A$2:$A$4,Calibration!$D$2:$D$4,G307)</f>
        <v>562.84883793140818</v>
      </c>
    </row>
    <row r="308" spans="1:12" x14ac:dyDescent="0.25">
      <c r="A308">
        <v>1530088</v>
      </c>
      <c r="B308">
        <v>15.26200008</v>
      </c>
      <c r="C308">
        <v>0.30173000999999999</v>
      </c>
      <c r="D308">
        <v>36.319999690000003</v>
      </c>
      <c r="E308">
        <v>0.24372999000000001</v>
      </c>
      <c r="F308">
        <v>31.67200089</v>
      </c>
      <c r="G308">
        <v>0.76899998999999997</v>
      </c>
      <c r="H308">
        <v>32.537998199999997</v>
      </c>
      <c r="J308" s="2">
        <f>TREND(Calibration!$A$2:$A$4,Calibration!$B$2:$B$4,C308)</f>
        <v>310.65679087446347</v>
      </c>
      <c r="K308" s="2">
        <f>TREND(Calibration!$A$2:$A$4,Calibration!$C$2:$C$4,E308)</f>
        <v>386.3920292324517</v>
      </c>
      <c r="L308" s="2">
        <f>TREND(Calibration!$A$2:$A$4,Calibration!$D$2:$D$4,G308)</f>
        <v>557.88801874050034</v>
      </c>
    </row>
    <row r="309" spans="1:12" x14ac:dyDescent="0.25">
      <c r="A309">
        <v>1535089</v>
      </c>
      <c r="B309">
        <v>15.34000015</v>
      </c>
      <c r="C309">
        <v>0.30206000999999999</v>
      </c>
      <c r="D309">
        <v>36.298000340000002</v>
      </c>
      <c r="E309">
        <v>0.24372999000000001</v>
      </c>
      <c r="F309">
        <v>31.624000550000002</v>
      </c>
      <c r="G309">
        <v>0.77010000000000001</v>
      </c>
      <c r="H309">
        <v>32.560001370000002</v>
      </c>
      <c r="J309" s="2">
        <f>TREND(Calibration!$A$2:$A$4,Calibration!$B$2:$B$4,C309)</f>
        <v>312.1162174193048</v>
      </c>
      <c r="K309" s="2">
        <f>TREND(Calibration!$A$2:$A$4,Calibration!$C$2:$C$4,E309)</f>
        <v>386.3920292324517</v>
      </c>
      <c r="L309" s="2">
        <f>TREND(Calibration!$A$2:$A$4,Calibration!$D$2:$D$4,G309)</f>
        <v>558.66757978783744</v>
      </c>
    </row>
    <row r="310" spans="1:12" x14ac:dyDescent="0.25">
      <c r="A310">
        <v>1540088</v>
      </c>
      <c r="B310">
        <v>15.324000359999999</v>
      </c>
      <c r="C310">
        <v>0.30270999999999998</v>
      </c>
      <c r="D310">
        <v>36.306999210000001</v>
      </c>
      <c r="E310">
        <v>0.24379000000000001</v>
      </c>
      <c r="F310">
        <v>31.649999619999999</v>
      </c>
      <c r="G310">
        <v>0.76419996999999995</v>
      </c>
      <c r="H310">
        <v>32.548000340000002</v>
      </c>
      <c r="J310" s="2">
        <f>TREND(Calibration!$A$2:$A$4,Calibration!$B$2:$B$4,C310)</f>
        <v>314.99080123712724</v>
      </c>
      <c r="K310" s="2">
        <f>TREND(Calibration!$A$2:$A$4,Calibration!$C$2:$C$4,E310)</f>
        <v>386.86050471146746</v>
      </c>
      <c r="L310" s="2">
        <f>TREND(Calibration!$A$2:$A$4,Calibration!$D$2:$D$4,G310)</f>
        <v>554.48631455741247</v>
      </c>
    </row>
    <row r="311" spans="1:12" x14ac:dyDescent="0.25">
      <c r="A311">
        <v>1545177</v>
      </c>
      <c r="B311">
        <v>15.26200008</v>
      </c>
      <c r="C311">
        <v>0.30362001</v>
      </c>
      <c r="D311">
        <v>36.328998570000003</v>
      </c>
      <c r="E311">
        <v>0.24372999000000001</v>
      </c>
      <c r="F311">
        <v>31.583000179999999</v>
      </c>
      <c r="G311">
        <v>0.75609999999999999</v>
      </c>
      <c r="H311">
        <v>32.51499939</v>
      </c>
      <c r="J311" s="2">
        <f>TREND(Calibration!$A$2:$A$4,Calibration!$B$2:$B$4,C311)</f>
        <v>319.01532472219128</v>
      </c>
      <c r="K311" s="2">
        <f>TREND(Calibration!$A$2:$A$4,Calibration!$C$2:$C$4,E311)</f>
        <v>386.3920292324517</v>
      </c>
      <c r="L311" s="2">
        <f>TREND(Calibration!$A$2:$A$4,Calibration!$D$2:$D$4,G311)</f>
        <v>548.74598392714699</v>
      </c>
    </row>
    <row r="312" spans="1:12" x14ac:dyDescent="0.25">
      <c r="A312">
        <v>1550087</v>
      </c>
      <c r="B312">
        <v>15.211000439999999</v>
      </c>
      <c r="C312">
        <v>0.30454001000000003</v>
      </c>
      <c r="D312">
        <v>36.30099869</v>
      </c>
      <c r="E312">
        <v>0.24372999000000001</v>
      </c>
      <c r="F312">
        <v>31.5890007</v>
      </c>
      <c r="G312">
        <v>0.75440001000000001</v>
      </c>
      <c r="H312">
        <v>32.525001529999997</v>
      </c>
      <c r="J312" s="2">
        <f>TREND(Calibration!$A$2:$A$4,Calibration!$B$2:$B$4,C312)</f>
        <v>323.08402902902185</v>
      </c>
      <c r="K312" s="2">
        <f>TREND(Calibration!$A$2:$A$4,Calibration!$C$2:$C$4,E312)</f>
        <v>386.3920292324517</v>
      </c>
      <c r="L312" s="2">
        <f>TREND(Calibration!$A$2:$A$4,Calibration!$D$2:$D$4,G312)</f>
        <v>547.54122580234593</v>
      </c>
    </row>
    <row r="313" spans="1:12" x14ac:dyDescent="0.25">
      <c r="A313">
        <v>1555088</v>
      </c>
      <c r="B313">
        <v>15.161999700000001</v>
      </c>
      <c r="C313">
        <v>0.30426999999999998</v>
      </c>
      <c r="D313">
        <v>36.326000209999997</v>
      </c>
      <c r="E313">
        <v>0.24368000000000001</v>
      </c>
      <c r="F313">
        <v>31.621000290000001</v>
      </c>
      <c r="G313">
        <v>0.74800003000000004</v>
      </c>
      <c r="H313">
        <v>32.525001529999997</v>
      </c>
      <c r="J313" s="2">
        <f>TREND(Calibration!$A$2:$A$4,Calibration!$B$2:$B$4,C313)</f>
        <v>321.88990854001372</v>
      </c>
      <c r="K313" s="2">
        <f>TREND(Calibration!$A$2:$A$4,Calibration!$C$2:$C$4,E313)</f>
        <v>386.00177612137009</v>
      </c>
      <c r="L313" s="2">
        <f>TREND(Calibration!$A$2:$A$4,Calibration!$D$2:$D$4,G313)</f>
        <v>543.00565329688163</v>
      </c>
    </row>
    <row r="314" spans="1:12" x14ac:dyDescent="0.25">
      <c r="A314">
        <v>1560089</v>
      </c>
      <c r="B314">
        <v>15.15499973</v>
      </c>
      <c r="C314">
        <v>0.30092001000000002</v>
      </c>
      <c r="D314">
        <v>36.319999690000003</v>
      </c>
      <c r="E314">
        <v>0.24335000000000001</v>
      </c>
      <c r="F314">
        <v>31.627000809999998</v>
      </c>
      <c r="G314">
        <v>0.74419999000000003</v>
      </c>
      <c r="H314">
        <v>32.554000850000001</v>
      </c>
      <c r="J314" s="2">
        <f>TREND(Calibration!$A$2:$A$4,Calibration!$B$2:$B$4,C314)</f>
        <v>307.07456208258009</v>
      </c>
      <c r="K314" s="2">
        <f>TREND(Calibration!$A$2:$A$4,Calibration!$C$2:$C$4,E314)</f>
        <v>383.42559035107752</v>
      </c>
      <c r="L314" s="2">
        <f>TREND(Calibration!$A$2:$A$4,Calibration!$D$2:$D$4,G314)</f>
        <v>540.31262035870611</v>
      </c>
    </row>
    <row r="315" spans="1:12" x14ac:dyDescent="0.25">
      <c r="A315">
        <v>1565089</v>
      </c>
      <c r="B315">
        <v>15.10999966</v>
      </c>
      <c r="C315">
        <v>0.30519000000000002</v>
      </c>
      <c r="D315">
        <v>36.333000179999999</v>
      </c>
      <c r="E315">
        <v>0.24346000000000001</v>
      </c>
      <c r="F315">
        <v>31.607999800000002</v>
      </c>
      <c r="G315">
        <v>0.73769998999999997</v>
      </c>
      <c r="H315">
        <v>32.554000850000001</v>
      </c>
      <c r="J315" s="2">
        <f>TREND(Calibration!$A$2:$A$4,Calibration!$B$2:$B$4,C315)</f>
        <v>325.95861284684429</v>
      </c>
      <c r="K315" s="2">
        <f>TREND(Calibration!$A$2:$A$4,Calibration!$C$2:$C$4,E315)</f>
        <v>384.28431894117489</v>
      </c>
      <c r="L315" s="2">
        <f>TREND(Calibration!$A$2:$A$4,Calibration!$D$2:$D$4,G315)</f>
        <v>535.70616513767118</v>
      </c>
    </row>
    <row r="316" spans="1:12" x14ac:dyDescent="0.25">
      <c r="A316">
        <v>1570088</v>
      </c>
      <c r="B316">
        <v>15.06099987</v>
      </c>
      <c r="C316">
        <v>0.30281001000000002</v>
      </c>
      <c r="D316">
        <v>36.291000369999999</v>
      </c>
      <c r="E316">
        <v>0.24335000000000001</v>
      </c>
      <c r="F316">
        <v>31.601999280000001</v>
      </c>
      <c r="G316">
        <v>0.74089998000000001</v>
      </c>
      <c r="H316">
        <v>32.548000340000002</v>
      </c>
      <c r="J316" s="2">
        <f>TREND(Calibration!$A$2:$A$4,Calibration!$B$2:$B$4,C316)</f>
        <v>315.4330959303079</v>
      </c>
      <c r="K316" s="2">
        <f>TREND(Calibration!$A$2:$A$4,Calibration!$C$2:$C$4,E316)</f>
        <v>383.42559035107752</v>
      </c>
      <c r="L316" s="2">
        <f>TREND(Calibration!$A$2:$A$4,Calibration!$D$2:$D$4,G316)</f>
        <v>537.97395139040339</v>
      </c>
    </row>
    <row r="317" spans="1:12" x14ac:dyDescent="0.25">
      <c r="A317">
        <v>1575189</v>
      </c>
      <c r="B317">
        <v>15.06099987</v>
      </c>
      <c r="C317">
        <v>0.30789</v>
      </c>
      <c r="D317">
        <v>36.323001859999998</v>
      </c>
      <c r="E317">
        <v>0.24335000000000001</v>
      </c>
      <c r="F317">
        <v>31.69499969</v>
      </c>
      <c r="G317">
        <v>0.73879998999999996</v>
      </c>
      <c r="H317">
        <v>32.548000340000002</v>
      </c>
      <c r="J317" s="2">
        <f>TREND(Calibration!$A$2:$A$4,Calibration!$B$2:$B$4,C317)</f>
        <v>337.89937548645548</v>
      </c>
      <c r="K317" s="2">
        <f>TREND(Calibration!$A$2:$A$4,Calibration!$C$2:$C$4,E317)</f>
        <v>383.42559035107752</v>
      </c>
      <c r="L317" s="2">
        <f>TREND(Calibration!$A$2:$A$4,Calibration!$D$2:$D$4,G317)</f>
        <v>536.48571909815405</v>
      </c>
    </row>
    <row r="318" spans="1:12" x14ac:dyDescent="0.25">
      <c r="A318">
        <v>1580089</v>
      </c>
      <c r="B318">
        <v>15.119999890000001</v>
      </c>
      <c r="C318">
        <v>0.30053999999999997</v>
      </c>
      <c r="D318">
        <v>36.317001339999997</v>
      </c>
      <c r="E318">
        <v>0.24341001000000001</v>
      </c>
      <c r="F318">
        <v>31.63999939</v>
      </c>
      <c r="G318">
        <v>0.73339999</v>
      </c>
      <c r="H318">
        <v>32.543998719999998</v>
      </c>
      <c r="J318" s="2">
        <f>TREND(Calibration!$A$2:$A$4,Calibration!$B$2:$B$4,C318)</f>
        <v>305.39396607862477</v>
      </c>
      <c r="K318" s="2">
        <f>TREND(Calibration!$A$2:$A$4,Calibration!$C$2:$C$4,E318)</f>
        <v>383.8940658300935</v>
      </c>
      <c r="L318" s="2">
        <f>TREND(Calibration!$A$2:$A$4,Calibration!$D$2:$D$4,G318)</f>
        <v>532.6588178376021</v>
      </c>
    </row>
    <row r="319" spans="1:12" x14ac:dyDescent="0.25">
      <c r="A319">
        <v>1585088</v>
      </c>
      <c r="B319">
        <v>15.190999980000001</v>
      </c>
      <c r="C319">
        <v>0.30248999999999998</v>
      </c>
      <c r="D319">
        <v>36.3390007</v>
      </c>
      <c r="E319">
        <v>0.24341001000000001</v>
      </c>
      <c r="F319">
        <v>31.57299995</v>
      </c>
      <c r="G319">
        <v>0.72740000000000005</v>
      </c>
      <c r="H319">
        <v>32.537998199999997</v>
      </c>
      <c r="J319" s="2">
        <f>TREND(Calibration!$A$2:$A$4,Calibration!$B$2:$B$4,C319)</f>
        <v>314.01785020723287</v>
      </c>
      <c r="K319" s="2">
        <f>TREND(Calibration!$A$2:$A$4,Calibration!$C$2:$C$4,E319)</f>
        <v>383.8940658300935</v>
      </c>
      <c r="L319" s="2">
        <f>TREND(Calibration!$A$2:$A$4,Calibration!$D$2:$D$4,G319)</f>
        <v>528.40671241273185</v>
      </c>
    </row>
    <row r="320" spans="1:12" x14ac:dyDescent="0.25">
      <c r="A320">
        <v>1590088</v>
      </c>
      <c r="B320">
        <v>15.317999840000001</v>
      </c>
      <c r="C320">
        <v>0.30552000000000001</v>
      </c>
      <c r="D320">
        <v>36.306999210000001</v>
      </c>
      <c r="E320">
        <v>0.24346000000000001</v>
      </c>
      <c r="F320">
        <v>31.669000629999999</v>
      </c>
      <c r="G320">
        <v>0.72530001</v>
      </c>
      <c r="H320">
        <v>32.525001529999997</v>
      </c>
      <c r="J320" s="2">
        <f>TREND(Calibration!$A$2:$A$4,Calibration!$B$2:$B$4,C320)</f>
        <v>327.41803939168562</v>
      </c>
      <c r="K320" s="2">
        <f>TREND(Calibration!$A$2:$A$4,Calibration!$C$2:$C$4,E320)</f>
        <v>384.28431894117489</v>
      </c>
      <c r="L320" s="2">
        <f>TREND(Calibration!$A$2:$A$4,Calibration!$D$2:$D$4,G320)</f>
        <v>526.9184801204824</v>
      </c>
    </row>
    <row r="321" spans="1:12" x14ac:dyDescent="0.25">
      <c r="A321">
        <v>1595088</v>
      </c>
      <c r="B321">
        <v>15.428000450000001</v>
      </c>
      <c r="C321">
        <v>0.30935001000000001</v>
      </c>
      <c r="D321">
        <v>36.354999540000001</v>
      </c>
      <c r="E321">
        <v>0.24341001000000001</v>
      </c>
      <c r="F321">
        <v>31.583000179999999</v>
      </c>
      <c r="G321">
        <v>0.72640002000000004</v>
      </c>
      <c r="H321">
        <v>32.521999360000002</v>
      </c>
      <c r="J321" s="2">
        <f>TREND(Calibration!$A$2:$A$4,Calibration!$B$2:$B$4,C321)</f>
        <v>344.356276546255</v>
      </c>
      <c r="K321" s="2">
        <f>TREND(Calibration!$A$2:$A$4,Calibration!$C$2:$C$4,E321)</f>
        <v>383.8940658300935</v>
      </c>
      <c r="L321" s="2">
        <f>TREND(Calibration!$A$2:$A$4,Calibration!$D$2:$D$4,G321)</f>
        <v>527.6980411678195</v>
      </c>
    </row>
    <row r="322" spans="1:12" x14ac:dyDescent="0.25">
      <c r="A322">
        <v>1600088</v>
      </c>
      <c r="B322">
        <v>15.472999570000001</v>
      </c>
      <c r="C322">
        <v>0.30702998999999997</v>
      </c>
      <c r="D322">
        <v>36.335998539999999</v>
      </c>
      <c r="E322">
        <v>0.24346000000000001</v>
      </c>
      <c r="F322">
        <v>31.621000290000001</v>
      </c>
      <c r="G322">
        <v>0.72149998000000004</v>
      </c>
      <c r="H322">
        <v>32.525001529999997</v>
      </c>
      <c r="J322" s="2">
        <f>TREND(Calibration!$A$2:$A$4,Calibration!$B$2:$B$4,C322)</f>
        <v>334.09597723545835</v>
      </c>
      <c r="K322" s="2">
        <f>TREND(Calibration!$A$2:$A$4,Calibration!$C$2:$C$4,E322)</f>
        <v>384.28431894117489</v>
      </c>
      <c r="L322" s="2">
        <f>TREND(Calibration!$A$2:$A$4,Calibration!$D$2:$D$4,G322)</f>
        <v>524.22545426916111</v>
      </c>
    </row>
    <row r="323" spans="1:12" x14ac:dyDescent="0.25">
      <c r="A323">
        <v>1605088</v>
      </c>
      <c r="B323">
        <v>15.45699978</v>
      </c>
      <c r="C323">
        <v>0.30680998999999998</v>
      </c>
      <c r="D323">
        <v>36.348999020000001</v>
      </c>
      <c r="E323">
        <v>0.24341001000000001</v>
      </c>
      <c r="F323">
        <v>31.614999770000001</v>
      </c>
      <c r="G323">
        <v>0.72640002000000004</v>
      </c>
      <c r="H323">
        <v>32.5320015</v>
      </c>
      <c r="J323" s="2">
        <f>TREND(Calibration!$A$2:$A$4,Calibration!$B$2:$B$4,C323)</f>
        <v>333.12302620556397</v>
      </c>
      <c r="K323" s="2">
        <f>TREND(Calibration!$A$2:$A$4,Calibration!$C$2:$C$4,E323)</f>
        <v>383.8940658300935</v>
      </c>
      <c r="L323" s="2">
        <f>TREND(Calibration!$A$2:$A$4,Calibration!$D$2:$D$4,G323)</f>
        <v>527.6980411678195</v>
      </c>
    </row>
    <row r="324" spans="1:12" x14ac:dyDescent="0.25">
      <c r="A324">
        <v>1610088</v>
      </c>
      <c r="B324">
        <v>15.45400047</v>
      </c>
      <c r="C324">
        <v>0.30616999</v>
      </c>
      <c r="D324">
        <v>36.323001859999998</v>
      </c>
      <c r="E324">
        <v>0.24308001000000001</v>
      </c>
      <c r="F324">
        <v>31.631000520000001</v>
      </c>
      <c r="G324">
        <v>0.72199999999999998</v>
      </c>
      <c r="H324">
        <v>32.5320015</v>
      </c>
      <c r="J324" s="2">
        <f>TREND(Calibration!$A$2:$A$4,Calibration!$B$2:$B$4,C324)</f>
        <v>330.29262320950806</v>
      </c>
      <c r="K324" s="2">
        <f>TREND(Calibration!$A$2:$A$4,Calibration!$C$2:$C$4,E324)</f>
        <v>381.31788005980093</v>
      </c>
      <c r="L324" s="2">
        <f>TREND(Calibration!$A$2:$A$4,Calibration!$D$2:$D$4,G324)</f>
        <v>524.57981115217979</v>
      </c>
    </row>
    <row r="325" spans="1:12" x14ac:dyDescent="0.25">
      <c r="A325">
        <v>1615089</v>
      </c>
      <c r="B325">
        <v>15.428000450000001</v>
      </c>
      <c r="C325">
        <v>0.30552000000000001</v>
      </c>
      <c r="D325">
        <v>36.333000179999999</v>
      </c>
      <c r="E325">
        <v>0.24308001000000001</v>
      </c>
      <c r="F325">
        <v>31.63699913</v>
      </c>
      <c r="G325">
        <v>0.71719997999999996</v>
      </c>
      <c r="H325">
        <v>32.521999360000002</v>
      </c>
      <c r="J325" s="2">
        <f>TREND(Calibration!$A$2:$A$4,Calibration!$B$2:$B$4,C325)</f>
        <v>327.41803939168562</v>
      </c>
      <c r="K325" s="2">
        <f>TREND(Calibration!$A$2:$A$4,Calibration!$C$2:$C$4,E325)</f>
        <v>381.31788005980093</v>
      </c>
      <c r="L325" s="2">
        <f>TREND(Calibration!$A$2:$A$4,Calibration!$D$2:$D$4,G325)</f>
        <v>521.17810696909191</v>
      </c>
    </row>
    <row r="326" spans="1:12" x14ac:dyDescent="0.25">
      <c r="A326">
        <v>1620090</v>
      </c>
      <c r="B326">
        <v>15.26599979</v>
      </c>
      <c r="C326">
        <v>0.30616999</v>
      </c>
      <c r="D326">
        <v>36.348999020000001</v>
      </c>
      <c r="E326">
        <v>0.24314</v>
      </c>
      <c r="F326">
        <v>31.594999309999999</v>
      </c>
      <c r="G326">
        <v>0.70910001</v>
      </c>
      <c r="H326">
        <v>32.5320015</v>
      </c>
      <c r="J326" s="2">
        <f>TREND(Calibration!$A$2:$A$4,Calibration!$B$2:$B$4,C326)</f>
        <v>330.29262320950806</v>
      </c>
      <c r="K326" s="2">
        <f>TREND(Calibration!$A$2:$A$4,Calibration!$C$2:$C$4,E326)</f>
        <v>381.78619940634576</v>
      </c>
      <c r="L326" s="2">
        <f>TREND(Calibration!$A$2:$A$4,Calibration!$D$2:$D$4,G326)</f>
        <v>515.43777633882644</v>
      </c>
    </row>
    <row r="327" spans="1:12" x14ac:dyDescent="0.25">
      <c r="A327">
        <v>1625180</v>
      </c>
      <c r="B327">
        <v>15.13300037</v>
      </c>
      <c r="C327">
        <v>0.30838000999999998</v>
      </c>
      <c r="D327">
        <v>36.3390007</v>
      </c>
      <c r="E327">
        <v>0.24308001000000001</v>
      </c>
      <c r="F327">
        <v>31.594999309999999</v>
      </c>
      <c r="G327">
        <v>0.70579999999999998</v>
      </c>
      <c r="H327">
        <v>32.525001529999997</v>
      </c>
      <c r="J327" s="2">
        <f>TREND(Calibration!$A$2:$A$4,Calibration!$B$2:$B$4,C327)</f>
        <v>340.06644700535753</v>
      </c>
      <c r="K327" s="2">
        <f>TREND(Calibration!$A$2:$A$4,Calibration!$C$2:$C$4,E327)</f>
        <v>381.31788005980093</v>
      </c>
      <c r="L327" s="2">
        <f>TREND(Calibration!$A$2:$A$4,Calibration!$D$2:$D$4,G327)</f>
        <v>513.09910737052383</v>
      </c>
    </row>
    <row r="328" spans="1:12" x14ac:dyDescent="0.25">
      <c r="A328">
        <v>1630088</v>
      </c>
      <c r="B328">
        <v>15.13300037</v>
      </c>
      <c r="C328">
        <v>0.30914000000000003</v>
      </c>
      <c r="D328">
        <v>36.298000340000002</v>
      </c>
      <c r="E328">
        <v>0.24319001000000001</v>
      </c>
      <c r="F328">
        <v>31.627000809999998</v>
      </c>
      <c r="G328">
        <v>0.70850002999999995</v>
      </c>
      <c r="H328">
        <v>32.554000850000001</v>
      </c>
      <c r="J328" s="2">
        <f>TREND(Calibration!$A$2:$A$4,Calibration!$B$2:$B$4,C328)</f>
        <v>343.42750633812739</v>
      </c>
      <c r="K328" s="2">
        <f>TREND(Calibration!$A$2:$A$4,Calibration!$C$2:$C$4,E328)</f>
        <v>382.1766086498983</v>
      </c>
      <c r="L328" s="2">
        <f>TREND(Calibration!$A$2:$A$4,Calibration!$D$2:$D$4,G328)</f>
        <v>515.01257926136236</v>
      </c>
    </row>
    <row r="329" spans="1:12" x14ac:dyDescent="0.25">
      <c r="A329">
        <v>1635187</v>
      </c>
      <c r="B329">
        <v>15.12300014</v>
      </c>
      <c r="C329">
        <v>0.30508000000000002</v>
      </c>
      <c r="D329">
        <v>36.335998539999999</v>
      </c>
      <c r="E329">
        <v>0.24314</v>
      </c>
      <c r="F329">
        <v>31.591999049999998</v>
      </c>
      <c r="G329">
        <v>0.69340002999999995</v>
      </c>
      <c r="H329">
        <v>32.527999880000003</v>
      </c>
      <c r="J329" s="2">
        <f>TREND(Calibration!$A$2:$A$4,Calibration!$B$2:$B$4,C329)</f>
        <v>325.4721373318971</v>
      </c>
      <c r="K329" s="2">
        <f>TREND(Calibration!$A$2:$A$4,Calibration!$C$2:$C$4,E329)</f>
        <v>381.78619940634576</v>
      </c>
      <c r="L329" s="2">
        <f>TREND(Calibration!$A$2:$A$4,Calibration!$D$2:$D$4,G329)</f>
        <v>504.3114294401891</v>
      </c>
    </row>
    <row r="330" spans="1:12" x14ac:dyDescent="0.25">
      <c r="A330">
        <v>1640089</v>
      </c>
      <c r="B330">
        <v>15.11299992</v>
      </c>
      <c r="C330">
        <v>0.30357000000000001</v>
      </c>
      <c r="D330">
        <v>36.335998539999999</v>
      </c>
      <c r="E330">
        <v>0.24314</v>
      </c>
      <c r="F330">
        <v>31.56699944</v>
      </c>
      <c r="G330">
        <v>0.68589997000000003</v>
      </c>
      <c r="H330">
        <v>32.543998719999998</v>
      </c>
      <c r="J330" s="2">
        <f>TREND(Calibration!$A$2:$A$4,Calibration!$B$2:$B$4,C330)</f>
        <v>318.79415526307753</v>
      </c>
      <c r="K330" s="2">
        <f>TREND(Calibration!$A$2:$A$4,Calibration!$C$2:$C$4,E330)</f>
        <v>381.78619940634576</v>
      </c>
      <c r="L330" s="2">
        <f>TREND(Calibration!$A$2:$A$4,Calibration!$D$2:$D$4,G330)</f>
        <v>498.99624627940852</v>
      </c>
    </row>
    <row r="331" spans="1:12" x14ac:dyDescent="0.25">
      <c r="A331">
        <v>1645088</v>
      </c>
      <c r="B331">
        <v>15.1590004</v>
      </c>
      <c r="C331">
        <v>0.30779001</v>
      </c>
      <c r="D331">
        <v>36.323001859999998</v>
      </c>
      <c r="E331">
        <v>0.24298</v>
      </c>
      <c r="F331">
        <v>31.621000290000001</v>
      </c>
      <c r="G331">
        <v>0.68419998999999998</v>
      </c>
      <c r="H331">
        <v>32.55099869</v>
      </c>
      <c r="J331" s="2">
        <f>TREND(Calibration!$A$2:$A$4,Calibration!$B$2:$B$4,C331)</f>
        <v>337.45716924336853</v>
      </c>
      <c r="K331" s="2">
        <f>TREND(Calibration!$A$2:$A$4,Calibration!$C$2:$C$4,E331)</f>
        <v>380.53713963893119</v>
      </c>
      <c r="L331" s="2">
        <f>TREND(Calibration!$A$2:$A$4,Calibration!$D$2:$D$4,G331)</f>
        <v>497.79149524146158</v>
      </c>
    </row>
    <row r="332" spans="1:12" x14ac:dyDescent="0.25">
      <c r="A332">
        <v>1650088</v>
      </c>
      <c r="B332">
        <v>15.213999749999999</v>
      </c>
      <c r="C332">
        <v>0.30659999999999998</v>
      </c>
      <c r="D332">
        <v>36.3390007</v>
      </c>
      <c r="E332">
        <v>0.24308001000000001</v>
      </c>
      <c r="F332">
        <v>31.604999540000001</v>
      </c>
      <c r="G332">
        <v>0.67940003000000004</v>
      </c>
      <c r="H332">
        <v>32.560001370000002</v>
      </c>
      <c r="J332" s="2">
        <f>TREND(Calibration!$A$2:$A$4,Calibration!$B$2:$B$4,C332)</f>
        <v>332.19434444753006</v>
      </c>
      <c r="K332" s="2">
        <f>TREND(Calibration!$A$2:$A$4,Calibration!$C$2:$C$4,E332)</f>
        <v>381.31788005980093</v>
      </c>
      <c r="L332" s="2">
        <f>TREND(Calibration!$A$2:$A$4,Calibration!$D$2:$D$4,G332)</f>
        <v>494.38983357949883</v>
      </c>
    </row>
    <row r="333" spans="1:12" x14ac:dyDescent="0.25">
      <c r="A333">
        <v>1655088</v>
      </c>
      <c r="B333">
        <v>15.274999619999999</v>
      </c>
      <c r="C333">
        <v>0.30768001</v>
      </c>
      <c r="D333">
        <v>36.310001370000002</v>
      </c>
      <c r="E333">
        <v>0.24308001000000001</v>
      </c>
      <c r="F333">
        <v>31.652999879999999</v>
      </c>
      <c r="G333">
        <v>0.68260001999999997</v>
      </c>
      <c r="H333">
        <v>32.560001370000002</v>
      </c>
      <c r="J333" s="2">
        <f>TREND(Calibration!$A$2:$A$4,Calibration!$B$2:$B$4,C333)</f>
        <v>336.97069372842134</v>
      </c>
      <c r="K333" s="2">
        <f>TREND(Calibration!$A$2:$A$4,Calibration!$C$2:$C$4,E333)</f>
        <v>381.31788005980093</v>
      </c>
      <c r="L333" s="2">
        <f>TREND(Calibration!$A$2:$A$4,Calibration!$D$2:$D$4,G333)</f>
        <v>496.65761983223098</v>
      </c>
    </row>
    <row r="334" spans="1:12" x14ac:dyDescent="0.25">
      <c r="A334">
        <v>1660088</v>
      </c>
      <c r="B334">
        <v>15.25899982</v>
      </c>
      <c r="C334">
        <v>0.30698001000000003</v>
      </c>
      <c r="D334">
        <v>36.3390007</v>
      </c>
      <c r="E334">
        <v>0.24314</v>
      </c>
      <c r="F334">
        <v>31.649999619999999</v>
      </c>
      <c r="G334">
        <v>0.67779999999999996</v>
      </c>
      <c r="H334">
        <v>32.554000850000001</v>
      </c>
      <c r="J334" s="2">
        <f>TREND(Calibration!$A$2:$A$4,Calibration!$B$2:$B$4,C334)</f>
        <v>333.87494045148514</v>
      </c>
      <c r="K334" s="2">
        <f>TREND(Calibration!$A$2:$A$4,Calibration!$C$2:$C$4,E334)</f>
        <v>381.78619940634576</v>
      </c>
      <c r="L334" s="2">
        <f>TREND(Calibration!$A$2:$A$4,Calibration!$D$2:$D$4,G334)</f>
        <v>493.25591564914305</v>
      </c>
    </row>
    <row r="335" spans="1:12" x14ac:dyDescent="0.25">
      <c r="A335">
        <v>1665088</v>
      </c>
      <c r="B335">
        <v>15.22000027</v>
      </c>
      <c r="C335">
        <v>0.30665000999999997</v>
      </c>
      <c r="D335">
        <v>36.326000209999997</v>
      </c>
      <c r="E335">
        <v>0.24303</v>
      </c>
      <c r="F335">
        <v>31.631000520000001</v>
      </c>
      <c r="G335">
        <v>0.67019998999999997</v>
      </c>
      <c r="H335">
        <v>32.548000340000002</v>
      </c>
      <c r="J335" s="2">
        <f>TREND(Calibration!$A$2:$A$4,Calibration!$B$2:$B$4,C335)</f>
        <v>332.41551390664358</v>
      </c>
      <c r="K335" s="2">
        <f>TREND(Calibration!$A$2:$A$4,Calibration!$C$2:$C$4,E335)</f>
        <v>380.92747081624816</v>
      </c>
      <c r="L335" s="2">
        <f>TREND(Calibration!$A$2:$A$4,Calibration!$D$2:$D$4,G335)</f>
        <v>487.86989938077119</v>
      </c>
    </row>
    <row r="336" spans="1:12" x14ac:dyDescent="0.25">
      <c r="A336">
        <v>1670088</v>
      </c>
      <c r="B336">
        <v>15.13899994</v>
      </c>
      <c r="C336">
        <v>0.31080999999999998</v>
      </c>
      <c r="D336">
        <v>36.341999049999998</v>
      </c>
      <c r="E336">
        <v>0.24308001000000001</v>
      </c>
      <c r="F336">
        <v>31.634000780000001</v>
      </c>
      <c r="G336">
        <v>0.66970003</v>
      </c>
      <c r="H336">
        <v>32.556999210000001</v>
      </c>
      <c r="J336" s="2">
        <f>TREND(Calibration!$A$2:$A$4,Calibration!$B$2:$B$4,C336)</f>
        <v>350.8130891559606</v>
      </c>
      <c r="K336" s="2">
        <f>TREND(Calibration!$A$2:$A$4,Calibration!$C$2:$C$4,E336)</f>
        <v>381.31788005980093</v>
      </c>
      <c r="L336" s="2">
        <f>TREND(Calibration!$A$2:$A$4,Calibration!$D$2:$D$4,G336)</f>
        <v>487.51558501887763</v>
      </c>
    </row>
    <row r="337" spans="1:12" x14ac:dyDescent="0.25">
      <c r="A337">
        <v>1675088</v>
      </c>
      <c r="B337">
        <v>15.041999819999999</v>
      </c>
      <c r="C337">
        <v>0.30448999999999998</v>
      </c>
      <c r="D337">
        <v>36.323001859999998</v>
      </c>
      <c r="E337">
        <v>0.24303</v>
      </c>
      <c r="F337">
        <v>31.627000809999998</v>
      </c>
      <c r="G337">
        <v>0.66970003</v>
      </c>
      <c r="H337">
        <v>32.548000340000002</v>
      </c>
      <c r="J337" s="2">
        <f>TREND(Calibration!$A$2:$A$4,Calibration!$B$2:$B$4,C337)</f>
        <v>322.86285956990787</v>
      </c>
      <c r="K337" s="2">
        <f>TREND(Calibration!$A$2:$A$4,Calibration!$C$2:$C$4,E337)</f>
        <v>380.92747081624816</v>
      </c>
      <c r="L337" s="2">
        <f>TREND(Calibration!$A$2:$A$4,Calibration!$D$2:$D$4,G337)</f>
        <v>487.51558501887763</v>
      </c>
    </row>
    <row r="338" spans="1:12" x14ac:dyDescent="0.25">
      <c r="A338">
        <v>1680088</v>
      </c>
      <c r="B338">
        <v>15.00800037</v>
      </c>
      <c r="C338">
        <v>0.30983999000000001</v>
      </c>
      <c r="D338">
        <v>36.363998410000001</v>
      </c>
      <c r="E338">
        <v>0.24308001000000001</v>
      </c>
      <c r="F338">
        <v>31.643999099999998</v>
      </c>
      <c r="G338">
        <v>0.66420000999999995</v>
      </c>
      <c r="H338">
        <v>32.58000183</v>
      </c>
      <c r="J338" s="2">
        <f>TREND(Calibration!$A$2:$A$4,Calibration!$B$2:$B$4,C338)</f>
        <v>346.52321539001673</v>
      </c>
      <c r="K338" s="2">
        <f>TREND(Calibration!$A$2:$A$4,Calibration!$C$2:$C$4,E338)</f>
        <v>381.31788005980093</v>
      </c>
      <c r="L338" s="2">
        <f>TREND(Calibration!$A$2:$A$4,Calibration!$D$2:$D$4,G338)</f>
        <v>483.6178010427551</v>
      </c>
    </row>
    <row r="339" spans="1:12" x14ac:dyDescent="0.25">
      <c r="A339">
        <v>1685088</v>
      </c>
      <c r="B339">
        <v>14.99800014</v>
      </c>
      <c r="C339">
        <v>0.30480998999999998</v>
      </c>
      <c r="D339">
        <v>36.332000729999997</v>
      </c>
      <c r="E339">
        <v>0.24308001000000001</v>
      </c>
      <c r="F339">
        <v>31.666000369999999</v>
      </c>
      <c r="G339">
        <v>0.66210002000000001</v>
      </c>
      <c r="H339">
        <v>32.585998539999999</v>
      </c>
      <c r="J339" s="2">
        <f>TREND(Calibration!$A$2:$A$4,Calibration!$B$2:$B$4,C339)</f>
        <v>324.27801684288897</v>
      </c>
      <c r="K339" s="2">
        <f>TREND(Calibration!$A$2:$A$4,Calibration!$C$2:$C$4,E339)</f>
        <v>381.31788005980093</v>
      </c>
      <c r="L339" s="2">
        <f>TREND(Calibration!$A$2:$A$4,Calibration!$D$2:$D$4,G339)</f>
        <v>482.12956875050583</v>
      </c>
    </row>
    <row r="340" spans="1:12" x14ac:dyDescent="0.25">
      <c r="A340">
        <v>1690187</v>
      </c>
      <c r="B340">
        <v>15.02900028</v>
      </c>
      <c r="C340">
        <v>0.30680998999999998</v>
      </c>
      <c r="D340">
        <v>36.3390007</v>
      </c>
      <c r="E340">
        <v>0.24308001000000001</v>
      </c>
      <c r="F340">
        <v>31.627000809999998</v>
      </c>
      <c r="G340">
        <v>0.65719998000000002</v>
      </c>
      <c r="H340">
        <v>32.585998539999999</v>
      </c>
      <c r="J340" s="2">
        <f>TREND(Calibration!$A$2:$A$4,Calibration!$B$2:$B$4,C340)</f>
        <v>333.12302620556397</v>
      </c>
      <c r="K340" s="2">
        <f>TREND(Calibration!$A$2:$A$4,Calibration!$C$2:$C$4,E340)</f>
        <v>381.31788005980093</v>
      </c>
      <c r="L340" s="2">
        <f>TREND(Calibration!$A$2:$A$4,Calibration!$D$2:$D$4,G340)</f>
        <v>478.65698185184743</v>
      </c>
    </row>
    <row r="341" spans="1:12" x14ac:dyDescent="0.25">
      <c r="A341">
        <v>1695089</v>
      </c>
      <c r="B341">
        <v>15.1590004</v>
      </c>
      <c r="C341">
        <v>0.30448999999999998</v>
      </c>
      <c r="D341">
        <v>36.370998380000003</v>
      </c>
      <c r="E341">
        <v>0.24308001000000001</v>
      </c>
      <c r="F341">
        <v>31.63699913</v>
      </c>
      <c r="G341">
        <v>0.65509998999999997</v>
      </c>
      <c r="H341">
        <v>32.583000179999999</v>
      </c>
      <c r="J341" s="2">
        <f>TREND(Calibration!$A$2:$A$4,Calibration!$B$2:$B$4,C341)</f>
        <v>322.86285956990787</v>
      </c>
      <c r="K341" s="2">
        <f>TREND(Calibration!$A$2:$A$4,Calibration!$C$2:$C$4,E341)</f>
        <v>381.31788005980093</v>
      </c>
      <c r="L341" s="2">
        <f>TREND(Calibration!$A$2:$A$4,Calibration!$D$2:$D$4,G341)</f>
        <v>477.16874955959804</v>
      </c>
    </row>
    <row r="342" spans="1:12" x14ac:dyDescent="0.25">
      <c r="A342">
        <v>1700088</v>
      </c>
      <c r="B342">
        <v>15.30500031</v>
      </c>
      <c r="C342">
        <v>0.30448999999999998</v>
      </c>
      <c r="D342">
        <v>36.348999020000001</v>
      </c>
      <c r="E342">
        <v>0.24303</v>
      </c>
      <c r="F342">
        <v>31.611000059999999</v>
      </c>
      <c r="G342">
        <v>0.65670002000000005</v>
      </c>
      <c r="H342">
        <v>32.5890007</v>
      </c>
      <c r="J342" s="2">
        <f>TREND(Calibration!$A$2:$A$4,Calibration!$B$2:$B$4,C342)</f>
        <v>322.86285956990787</v>
      </c>
      <c r="K342" s="2">
        <f>TREND(Calibration!$A$2:$A$4,Calibration!$C$2:$C$4,E342)</f>
        <v>380.92747081624816</v>
      </c>
      <c r="L342" s="2">
        <f>TREND(Calibration!$A$2:$A$4,Calibration!$D$2:$D$4,G342)</f>
        <v>478.30266748995382</v>
      </c>
    </row>
    <row r="343" spans="1:12" x14ac:dyDescent="0.25">
      <c r="A343">
        <v>1705088</v>
      </c>
      <c r="B343">
        <v>15.3920002</v>
      </c>
      <c r="C343">
        <v>0.30448999999999998</v>
      </c>
      <c r="D343">
        <v>36.348999020000001</v>
      </c>
      <c r="E343">
        <v>0.24308001000000001</v>
      </c>
      <c r="F343">
        <v>31.652999879999999</v>
      </c>
      <c r="G343">
        <v>0.65020001000000005</v>
      </c>
      <c r="H343">
        <v>32.5929985</v>
      </c>
      <c r="J343" s="2">
        <f>TREND(Calibration!$A$2:$A$4,Calibration!$B$2:$B$4,C343)</f>
        <v>322.86285956990787</v>
      </c>
      <c r="K343" s="2">
        <f>TREND(Calibration!$A$2:$A$4,Calibration!$C$2:$C$4,E343)</f>
        <v>381.31788005980093</v>
      </c>
      <c r="L343" s="2">
        <f>TREND(Calibration!$A$2:$A$4,Calibration!$D$2:$D$4,G343)</f>
        <v>473.69620518206483</v>
      </c>
    </row>
    <row r="344" spans="1:12" x14ac:dyDescent="0.25">
      <c r="A344">
        <v>1710087</v>
      </c>
      <c r="B344">
        <v>15.402000429999999</v>
      </c>
      <c r="C344">
        <v>0.30579001</v>
      </c>
      <c r="D344">
        <v>36.333000179999999</v>
      </c>
      <c r="E344">
        <v>0.24308001000000001</v>
      </c>
      <c r="F344">
        <v>31.67200089</v>
      </c>
      <c r="G344">
        <v>0.65240001999999997</v>
      </c>
      <c r="H344">
        <v>32.58000183</v>
      </c>
      <c r="J344" s="2">
        <f>TREND(Calibration!$A$2:$A$4,Calibration!$B$2:$B$4,C344)</f>
        <v>328.61215988069353</v>
      </c>
      <c r="K344" s="2">
        <f>TREND(Calibration!$A$2:$A$4,Calibration!$C$2:$C$4,E344)</f>
        <v>381.31788005980093</v>
      </c>
      <c r="L344" s="2">
        <f>TREND(Calibration!$A$2:$A$4,Calibration!$D$2:$D$4,G344)</f>
        <v>475.25532018988457</v>
      </c>
    </row>
    <row r="345" spans="1:12" x14ac:dyDescent="0.25">
      <c r="A345">
        <v>1715088</v>
      </c>
      <c r="B345">
        <v>15.37899971</v>
      </c>
      <c r="C345">
        <v>0.30513999000000003</v>
      </c>
      <c r="D345">
        <v>36.333000179999999</v>
      </c>
      <c r="E345">
        <v>0.24308001000000001</v>
      </c>
      <c r="F345">
        <v>31.631000520000001</v>
      </c>
      <c r="G345">
        <v>0.64859997999999996</v>
      </c>
      <c r="H345">
        <v>32.5929985</v>
      </c>
      <c r="J345" s="2">
        <f>TREND(Calibration!$A$2:$A$4,Calibration!$B$2:$B$4,C345)</f>
        <v>325.73744338773076</v>
      </c>
      <c r="K345" s="2">
        <f>TREND(Calibration!$A$2:$A$4,Calibration!$C$2:$C$4,E345)</f>
        <v>381.31788005980093</v>
      </c>
      <c r="L345" s="2">
        <f>TREND(Calibration!$A$2:$A$4,Calibration!$D$2:$D$4,G345)</f>
        <v>472.56228725170905</v>
      </c>
    </row>
    <row r="346" spans="1:12" x14ac:dyDescent="0.25">
      <c r="A346">
        <v>1720184</v>
      </c>
      <c r="B346">
        <v>15.291999819999999</v>
      </c>
      <c r="C346">
        <v>0.30513999000000003</v>
      </c>
      <c r="D346">
        <v>36.333000179999999</v>
      </c>
      <c r="E346">
        <v>0.24314</v>
      </c>
      <c r="F346">
        <v>31.679000850000001</v>
      </c>
      <c r="G346">
        <v>0.64700000999999996</v>
      </c>
      <c r="H346">
        <v>32.569999690000003</v>
      </c>
      <c r="J346" s="2">
        <f>TREND(Calibration!$A$2:$A$4,Calibration!$B$2:$B$4,C346)</f>
        <v>325.73744338773076</v>
      </c>
      <c r="K346" s="2">
        <f>TREND(Calibration!$A$2:$A$4,Calibration!$C$2:$C$4,E346)</f>
        <v>381.78619940634576</v>
      </c>
      <c r="L346" s="2">
        <f>TREND(Calibration!$A$2:$A$4,Calibration!$D$2:$D$4,G346)</f>
        <v>471.4284118424784</v>
      </c>
    </row>
    <row r="347" spans="1:12" x14ac:dyDescent="0.25">
      <c r="A347">
        <v>1725087</v>
      </c>
      <c r="B347">
        <v>15.22399998</v>
      </c>
      <c r="C347">
        <v>0.30270999999999998</v>
      </c>
      <c r="D347">
        <v>36.361000060000002</v>
      </c>
      <c r="E347">
        <v>0.24308001000000001</v>
      </c>
      <c r="F347">
        <v>31.646999359999999</v>
      </c>
      <c r="G347">
        <v>0.64700000999999996</v>
      </c>
      <c r="H347">
        <v>32.583000179999999</v>
      </c>
      <c r="J347" s="2">
        <f>TREND(Calibration!$A$2:$A$4,Calibration!$B$2:$B$4,C347)</f>
        <v>314.99080123712724</v>
      </c>
      <c r="K347" s="2">
        <f>TREND(Calibration!$A$2:$A$4,Calibration!$C$2:$C$4,E347)</f>
        <v>381.31788005980093</v>
      </c>
      <c r="L347" s="2">
        <f>TREND(Calibration!$A$2:$A$4,Calibration!$D$2:$D$4,G347)</f>
        <v>471.4284118424784</v>
      </c>
    </row>
    <row r="348" spans="1:12" x14ac:dyDescent="0.25">
      <c r="A348">
        <v>1730088</v>
      </c>
      <c r="B348">
        <v>15.17500019</v>
      </c>
      <c r="C348">
        <v>0.29734999000000001</v>
      </c>
      <c r="D348">
        <v>36.34500122</v>
      </c>
      <c r="E348">
        <v>0.24314</v>
      </c>
      <c r="F348">
        <v>31.663000109999999</v>
      </c>
      <c r="G348">
        <v>0.63889998000000003</v>
      </c>
      <c r="H348">
        <v>32.569999690000003</v>
      </c>
      <c r="J348" s="2">
        <f>TREND(Calibration!$A$2:$A$4,Calibration!$B$2:$B$4,C348)</f>
        <v>291.28613192011176</v>
      </c>
      <c r="K348" s="2">
        <f>TREND(Calibration!$A$2:$A$4,Calibration!$C$2:$C$4,E348)</f>
        <v>381.78619940634576</v>
      </c>
      <c r="L348" s="2">
        <f>TREND(Calibration!$A$2:$A$4,Calibration!$D$2:$D$4,G348)</f>
        <v>465.68803869108791</v>
      </c>
    </row>
    <row r="349" spans="1:12" x14ac:dyDescent="0.25">
      <c r="A349">
        <v>1735088</v>
      </c>
      <c r="B349">
        <v>15.126000400000001</v>
      </c>
      <c r="C349">
        <v>0.30206000999999999</v>
      </c>
      <c r="D349">
        <v>36.358001710000003</v>
      </c>
      <c r="E349">
        <v>0.24308001000000001</v>
      </c>
      <c r="F349">
        <v>31.611000059999999</v>
      </c>
      <c r="G349">
        <v>0.63559997000000001</v>
      </c>
      <c r="H349">
        <v>32.58000183</v>
      </c>
      <c r="J349" s="2">
        <f>TREND(Calibration!$A$2:$A$4,Calibration!$B$2:$B$4,C349)</f>
        <v>312.1162174193048</v>
      </c>
      <c r="K349" s="2">
        <f>TREND(Calibration!$A$2:$A$4,Calibration!$C$2:$C$4,E349)</f>
        <v>381.31788005980093</v>
      </c>
      <c r="L349" s="2">
        <f>TREND(Calibration!$A$2:$A$4,Calibration!$D$2:$D$4,G349)</f>
        <v>463.34936972278524</v>
      </c>
    </row>
    <row r="350" spans="1:12" x14ac:dyDescent="0.25">
      <c r="A350">
        <v>1740088</v>
      </c>
      <c r="B350">
        <v>15.07800007</v>
      </c>
      <c r="C350">
        <v>0.31022</v>
      </c>
      <c r="D350">
        <v>36.348999020000001</v>
      </c>
      <c r="E350">
        <v>0.24270998999999999</v>
      </c>
      <c r="F350">
        <v>31.65600014</v>
      </c>
      <c r="G350">
        <v>0.63779998000000004</v>
      </c>
      <c r="H350">
        <v>32.583000179999999</v>
      </c>
      <c r="J350" s="2">
        <f>TREND(Calibration!$A$2:$A$4,Calibration!$B$2:$B$4,C350)</f>
        <v>348.20381139397159</v>
      </c>
      <c r="K350" s="2">
        <f>TREND(Calibration!$A$2:$A$4,Calibration!$C$2:$C$4,E350)</f>
        <v>378.42927321518346</v>
      </c>
      <c r="L350" s="2">
        <f>TREND(Calibration!$A$2:$A$4,Calibration!$D$2:$D$4,G350)</f>
        <v>464.9084847306051</v>
      </c>
    </row>
    <row r="351" spans="1:12" x14ac:dyDescent="0.25">
      <c r="A351">
        <v>1745088</v>
      </c>
      <c r="B351">
        <v>15.05200005</v>
      </c>
      <c r="C351">
        <v>0.30184000999999999</v>
      </c>
      <c r="D351">
        <v>36.348999020000001</v>
      </c>
      <c r="E351">
        <v>0.24276</v>
      </c>
      <c r="F351">
        <v>31.65600014</v>
      </c>
      <c r="G351">
        <v>0.63669997</v>
      </c>
      <c r="H351">
        <v>32.576000209999997</v>
      </c>
      <c r="J351" s="2">
        <f>TREND(Calibration!$A$2:$A$4,Calibration!$B$2:$B$4,C351)</f>
        <v>311.14326638941043</v>
      </c>
      <c r="K351" s="2">
        <f>TREND(Calibration!$A$2:$A$4,Calibration!$C$2:$C$4,E351)</f>
        <v>378.81968245873622</v>
      </c>
      <c r="L351" s="2">
        <f>TREND(Calibration!$A$2:$A$4,Calibration!$D$2:$D$4,G351)</f>
        <v>464.12892368326806</v>
      </c>
    </row>
    <row r="352" spans="1:12" x14ac:dyDescent="0.25">
      <c r="A352">
        <v>1750088</v>
      </c>
      <c r="B352">
        <v>15.02600002</v>
      </c>
      <c r="C352">
        <v>0.30399999</v>
      </c>
      <c r="D352">
        <v>36.380001069999999</v>
      </c>
      <c r="E352">
        <v>0.24281</v>
      </c>
      <c r="F352">
        <v>31.646999359999999</v>
      </c>
      <c r="G352">
        <v>0.63400000000000001</v>
      </c>
      <c r="H352">
        <v>32.58000183</v>
      </c>
      <c r="J352" s="2">
        <f>TREND(Calibration!$A$2:$A$4,Calibration!$B$2:$B$4,C352)</f>
        <v>320.69578805100582</v>
      </c>
      <c r="K352" s="2">
        <f>TREND(Calibration!$A$2:$A$4,Calibration!$C$2:$C$4,E352)</f>
        <v>379.21001363605319</v>
      </c>
      <c r="L352" s="2">
        <f>TREND(Calibration!$A$2:$A$4,Calibration!$D$2:$D$4,G352)</f>
        <v>462.21549431355464</v>
      </c>
    </row>
    <row r="353" spans="1:12" x14ac:dyDescent="0.25">
      <c r="A353">
        <v>1755088</v>
      </c>
      <c r="B353">
        <v>15.067999840000001</v>
      </c>
      <c r="C353">
        <v>0.30426999999999998</v>
      </c>
      <c r="D353">
        <v>36.380001069999999</v>
      </c>
      <c r="E353">
        <v>0.24270998999999999</v>
      </c>
      <c r="F353">
        <v>31.611000059999999</v>
      </c>
      <c r="G353">
        <v>0.63349997999999996</v>
      </c>
      <c r="H353">
        <v>32.573001859999998</v>
      </c>
      <c r="J353" s="2">
        <f>TREND(Calibration!$A$2:$A$4,Calibration!$B$2:$B$4,C353)</f>
        <v>321.88990854001372</v>
      </c>
      <c r="K353" s="2">
        <f>TREND(Calibration!$A$2:$A$4,Calibration!$C$2:$C$4,E353)</f>
        <v>378.42927321518346</v>
      </c>
      <c r="L353" s="2">
        <f>TREND(Calibration!$A$2:$A$4,Calibration!$D$2:$D$4,G353)</f>
        <v>461.86113743053585</v>
      </c>
    </row>
    <row r="354" spans="1:12" x14ac:dyDescent="0.25">
      <c r="A354">
        <v>1760186</v>
      </c>
      <c r="B354">
        <v>15.13899994</v>
      </c>
      <c r="C354">
        <v>0.30498001000000002</v>
      </c>
      <c r="D354">
        <v>36.348999020000001</v>
      </c>
      <c r="E354">
        <v>0.24276</v>
      </c>
      <c r="F354">
        <v>31.614999770000001</v>
      </c>
      <c r="G354">
        <v>0.63080000999999997</v>
      </c>
      <c r="H354">
        <v>32.58000183</v>
      </c>
      <c r="J354" s="2">
        <f>TREND(Calibration!$A$2:$A$4,Calibration!$B$2:$B$4,C354)</f>
        <v>325.02993108881037</v>
      </c>
      <c r="K354" s="2">
        <f>TREND(Calibration!$A$2:$A$4,Calibration!$C$2:$C$4,E354)</f>
        <v>378.81968245873622</v>
      </c>
      <c r="L354" s="2">
        <f>TREND(Calibration!$A$2:$A$4,Calibration!$D$2:$D$4,G354)</f>
        <v>459.94770806082238</v>
      </c>
    </row>
    <row r="355" spans="1:12" x14ac:dyDescent="0.25">
      <c r="A355">
        <v>1765088</v>
      </c>
      <c r="B355">
        <v>15.16800022</v>
      </c>
      <c r="C355">
        <v>0.30897998999999998</v>
      </c>
      <c r="D355">
        <v>36.34500122</v>
      </c>
      <c r="E355">
        <v>0.24281</v>
      </c>
      <c r="F355">
        <v>31.624000550000002</v>
      </c>
      <c r="G355">
        <v>0.62589996999999997</v>
      </c>
      <c r="H355">
        <v>32.5890007</v>
      </c>
      <c r="J355" s="2">
        <f>TREND(Calibration!$A$2:$A$4,Calibration!$B$2:$B$4,C355)</f>
        <v>342.71986136406645</v>
      </c>
      <c r="K355" s="2">
        <f>TREND(Calibration!$A$2:$A$4,Calibration!$C$2:$C$4,E355)</f>
        <v>379.21001363605319</v>
      </c>
      <c r="L355" s="2">
        <f>TREND(Calibration!$A$2:$A$4,Calibration!$D$2:$D$4,G355)</f>
        <v>456.47512116216404</v>
      </c>
    </row>
    <row r="356" spans="1:12" x14ac:dyDescent="0.25">
      <c r="A356">
        <v>1770088</v>
      </c>
      <c r="B356">
        <v>15.126000400000001</v>
      </c>
      <c r="C356">
        <v>0.30983999000000001</v>
      </c>
      <c r="D356">
        <v>36.363998410000001</v>
      </c>
      <c r="E356">
        <v>0.24276</v>
      </c>
      <c r="F356">
        <v>31.594999309999999</v>
      </c>
      <c r="G356">
        <v>0.61619997000000004</v>
      </c>
      <c r="H356">
        <v>32.560001370000002</v>
      </c>
      <c r="J356" s="2">
        <f>TREND(Calibration!$A$2:$A$4,Calibration!$B$2:$B$4,C356)</f>
        <v>346.52321539001673</v>
      </c>
      <c r="K356" s="2">
        <f>TREND(Calibration!$A$2:$A$4,Calibration!$C$2:$C$4,E356)</f>
        <v>378.81968245873622</v>
      </c>
      <c r="L356" s="2">
        <f>TREND(Calibration!$A$2:$A$4,Calibration!$D$2:$D$4,G356)</f>
        <v>449.6008726015429</v>
      </c>
    </row>
    <row r="357" spans="1:12" x14ac:dyDescent="0.25">
      <c r="A357">
        <v>1775089</v>
      </c>
      <c r="B357">
        <v>15.114999770000001</v>
      </c>
      <c r="C357">
        <v>0.30768001</v>
      </c>
      <c r="D357">
        <v>36.382999419999997</v>
      </c>
      <c r="E357">
        <v>0.24276</v>
      </c>
      <c r="F357">
        <v>31.562999730000001</v>
      </c>
      <c r="G357">
        <v>0.61559998999999999</v>
      </c>
      <c r="H357">
        <v>32.567001339999997</v>
      </c>
      <c r="J357" s="2">
        <f>TREND(Calibration!$A$2:$A$4,Calibration!$B$2:$B$4,C357)</f>
        <v>336.97069372842134</v>
      </c>
      <c r="K357" s="2">
        <f>TREND(Calibration!$A$2:$A$4,Calibration!$C$2:$C$4,E357)</f>
        <v>378.81968245873622</v>
      </c>
      <c r="L357" s="2">
        <f>TREND(Calibration!$A$2:$A$4,Calibration!$D$2:$D$4,G357)</f>
        <v>449.17567552407877</v>
      </c>
    </row>
    <row r="358" spans="1:12" x14ac:dyDescent="0.25">
      <c r="A358">
        <v>1780091</v>
      </c>
      <c r="B358">
        <v>15.06999969</v>
      </c>
      <c r="C358">
        <v>0.30388999</v>
      </c>
      <c r="D358">
        <v>36.347999569999999</v>
      </c>
      <c r="E358">
        <v>0.24276</v>
      </c>
      <c r="F358">
        <v>31.594999309999999</v>
      </c>
      <c r="G358">
        <v>0.61460000000000004</v>
      </c>
      <c r="H358">
        <v>32.556999210000001</v>
      </c>
      <c r="J358" s="2">
        <f>TREND(Calibration!$A$2:$A$4,Calibration!$B$2:$B$4,C358)</f>
        <v>320.20931253605863</v>
      </c>
      <c r="K358" s="2">
        <f>TREND(Calibration!$A$2:$A$4,Calibration!$C$2:$C$4,E358)</f>
        <v>378.81968245873622</v>
      </c>
      <c r="L358" s="2">
        <f>TREND(Calibration!$A$2:$A$4,Calibration!$D$2:$D$4,G358)</f>
        <v>448.46699719231225</v>
      </c>
    </row>
    <row r="359" spans="1:12" x14ac:dyDescent="0.25">
      <c r="A359">
        <v>1785088</v>
      </c>
      <c r="B359">
        <v>15.019000050000001</v>
      </c>
      <c r="C359">
        <v>0.30546001</v>
      </c>
      <c r="D359">
        <v>36.341999049999998</v>
      </c>
      <c r="E359">
        <v>0.24276</v>
      </c>
      <c r="F359">
        <v>31.562999730000001</v>
      </c>
      <c r="G359">
        <v>0.60750002000000003</v>
      </c>
      <c r="H359">
        <v>32.573001859999998</v>
      </c>
      <c r="J359" s="2">
        <f>TREND(Calibration!$A$2:$A$4,Calibration!$B$2:$B$4,C359)</f>
        <v>327.15273333585219</v>
      </c>
      <c r="K359" s="2">
        <f>TREND(Calibration!$A$2:$A$4,Calibration!$C$2:$C$4,E359)</f>
        <v>378.81968245873622</v>
      </c>
      <c r="L359" s="2">
        <f>TREND(Calibration!$A$2:$A$4,Calibration!$D$2:$D$4,G359)</f>
        <v>443.43534489381335</v>
      </c>
    </row>
    <row r="360" spans="1:12" x14ac:dyDescent="0.25">
      <c r="A360">
        <v>1790178</v>
      </c>
      <c r="B360">
        <v>14.96700001</v>
      </c>
      <c r="C360">
        <v>0.30541000000000001</v>
      </c>
      <c r="D360">
        <v>36.368000029999997</v>
      </c>
      <c r="E360">
        <v>0.24276</v>
      </c>
      <c r="F360">
        <v>31.63999939</v>
      </c>
      <c r="G360">
        <v>0.61240000000000006</v>
      </c>
      <c r="H360">
        <v>32.567001339999997</v>
      </c>
      <c r="J360" s="2">
        <f>TREND(Calibration!$A$2:$A$4,Calibration!$B$2:$B$4,C360)</f>
        <v>326.93156387673844</v>
      </c>
      <c r="K360" s="2">
        <f>TREND(Calibration!$A$2:$A$4,Calibration!$C$2:$C$4,E360)</f>
        <v>378.81968245873622</v>
      </c>
      <c r="L360" s="2">
        <f>TREND(Calibration!$A$2:$A$4,Calibration!$D$2:$D$4,G360)</f>
        <v>446.90788927134668</v>
      </c>
    </row>
    <row r="361" spans="1:12" x14ac:dyDescent="0.25">
      <c r="A361">
        <v>1795088</v>
      </c>
      <c r="B361">
        <v>14.95400047</v>
      </c>
      <c r="C361">
        <v>0.30465001000000003</v>
      </c>
      <c r="D361">
        <v>36.393001560000002</v>
      </c>
      <c r="E361">
        <v>0.24276</v>
      </c>
      <c r="F361">
        <v>31.56699944</v>
      </c>
      <c r="G361">
        <v>0.60699999000000004</v>
      </c>
      <c r="H361">
        <v>32.563999180000003</v>
      </c>
      <c r="J361" s="2">
        <f>TREND(Calibration!$A$2:$A$4,Calibration!$B$2:$B$4,C361)</f>
        <v>323.57050454396904</v>
      </c>
      <c r="K361" s="2">
        <f>TREND(Calibration!$A$2:$A$4,Calibration!$C$2:$C$4,E361)</f>
        <v>378.81968245873622</v>
      </c>
      <c r="L361" s="2">
        <f>TREND(Calibration!$A$2:$A$4,Calibration!$D$2:$D$4,G361)</f>
        <v>443.08098092394044</v>
      </c>
    </row>
    <row r="362" spans="1:12" x14ac:dyDescent="0.25">
      <c r="A362">
        <v>1800088</v>
      </c>
      <c r="B362">
        <v>14.95100021</v>
      </c>
      <c r="C362">
        <v>0.30643999999999999</v>
      </c>
      <c r="D362">
        <v>36.374000549999998</v>
      </c>
      <c r="E362">
        <v>0.24265</v>
      </c>
      <c r="F362">
        <v>31.583000179999999</v>
      </c>
      <c r="G362">
        <v>0.60320001999999995</v>
      </c>
      <c r="H362">
        <v>32.596000670000002</v>
      </c>
      <c r="J362" s="2">
        <f>TREND(Calibration!$A$2:$A$4,Calibration!$B$2:$B$4,C362)</f>
        <v>331.48674369851597</v>
      </c>
      <c r="K362" s="2">
        <f>TREND(Calibration!$A$2:$A$4,Calibration!$C$2:$C$4,E362)</f>
        <v>377.96095386863863</v>
      </c>
      <c r="L362" s="2">
        <f>TREND(Calibration!$A$2:$A$4,Calibration!$D$2:$D$4,G362)</f>
        <v>440.3879975937441</v>
      </c>
    </row>
    <row r="363" spans="1:12" x14ac:dyDescent="0.25">
      <c r="A363">
        <v>1805088</v>
      </c>
      <c r="B363">
        <v>15.022000309999999</v>
      </c>
      <c r="C363">
        <v>0.30768001</v>
      </c>
      <c r="D363">
        <v>36.335998539999999</v>
      </c>
      <c r="E363">
        <v>0.24276</v>
      </c>
      <c r="F363">
        <v>31.607999800000002</v>
      </c>
      <c r="G363">
        <v>0.60210001000000002</v>
      </c>
      <c r="H363">
        <v>32.604999540000001</v>
      </c>
      <c r="J363" s="2">
        <f>TREND(Calibration!$A$2:$A$4,Calibration!$B$2:$B$4,C363)</f>
        <v>336.97069372842134</v>
      </c>
      <c r="K363" s="2">
        <f>TREND(Calibration!$A$2:$A$4,Calibration!$C$2:$C$4,E363)</f>
        <v>378.81968245873622</v>
      </c>
      <c r="L363" s="2">
        <f>TREND(Calibration!$A$2:$A$4,Calibration!$D$2:$D$4,G363)</f>
        <v>439.60843654640718</v>
      </c>
    </row>
    <row r="364" spans="1:12" x14ac:dyDescent="0.25">
      <c r="A364">
        <v>1810088</v>
      </c>
      <c r="B364">
        <v>15.11299992</v>
      </c>
      <c r="C364">
        <v>0.30470999999999998</v>
      </c>
      <c r="D364">
        <v>36.34500122</v>
      </c>
      <c r="E364">
        <v>0.24270998999999999</v>
      </c>
      <c r="F364">
        <v>31.63999939</v>
      </c>
      <c r="G364">
        <v>0.59890001999999998</v>
      </c>
      <c r="H364">
        <v>32.602001190000003</v>
      </c>
      <c r="J364" s="2">
        <f>TREND(Calibration!$A$2:$A$4,Calibration!$B$2:$B$4,C364)</f>
        <v>323.83581059980224</v>
      </c>
      <c r="K364" s="2">
        <f>TREND(Calibration!$A$2:$A$4,Calibration!$C$2:$C$4,E364)</f>
        <v>378.42927321518346</v>
      </c>
      <c r="L364" s="2">
        <f>TREND(Calibration!$A$2:$A$4,Calibration!$D$2:$D$4,G364)</f>
        <v>437.34065029367497</v>
      </c>
    </row>
    <row r="365" spans="1:12" x14ac:dyDescent="0.25">
      <c r="A365">
        <v>1815088</v>
      </c>
      <c r="B365">
        <v>15.17500019</v>
      </c>
      <c r="C365">
        <v>0.30395000999999999</v>
      </c>
      <c r="D365">
        <v>36.358001710000003</v>
      </c>
      <c r="E365">
        <v>0.24276</v>
      </c>
      <c r="F365">
        <v>31.666000369999999</v>
      </c>
      <c r="G365">
        <v>0.60210001000000002</v>
      </c>
      <c r="H365">
        <v>32.627998349999999</v>
      </c>
      <c r="J365" s="2">
        <f>TREND(Calibration!$A$2:$A$4,Calibration!$B$2:$B$4,C365)</f>
        <v>320.47475126703262</v>
      </c>
      <c r="K365" s="2">
        <f>TREND(Calibration!$A$2:$A$4,Calibration!$C$2:$C$4,E365)</f>
        <v>378.81968245873622</v>
      </c>
      <c r="L365" s="2">
        <f>TREND(Calibration!$A$2:$A$4,Calibration!$D$2:$D$4,G365)</f>
        <v>439.60843654640718</v>
      </c>
    </row>
    <row r="366" spans="1:12" x14ac:dyDescent="0.25">
      <c r="A366">
        <v>1820087</v>
      </c>
      <c r="B366">
        <v>15.10400009</v>
      </c>
      <c r="C366">
        <v>0.30680998999999998</v>
      </c>
      <c r="D366">
        <v>36.370998380000003</v>
      </c>
      <c r="E366">
        <v>0.24276</v>
      </c>
      <c r="F366">
        <v>31.601999280000001</v>
      </c>
      <c r="G366">
        <v>0.59189999000000004</v>
      </c>
      <c r="H366">
        <v>32.609001159999998</v>
      </c>
      <c r="J366" s="2">
        <f>TREND(Calibration!$A$2:$A$4,Calibration!$B$2:$B$4,C366)</f>
        <v>333.12302620556397</v>
      </c>
      <c r="K366" s="2">
        <f>TREND(Calibration!$A$2:$A$4,Calibration!$C$2:$C$4,E366)</f>
        <v>378.81968245873622</v>
      </c>
      <c r="L366" s="2">
        <f>TREND(Calibration!$A$2:$A$4,Calibration!$D$2:$D$4,G366)</f>
        <v>432.37983110276724</v>
      </c>
    </row>
    <row r="367" spans="1:12" x14ac:dyDescent="0.25">
      <c r="A367">
        <v>1825088</v>
      </c>
      <c r="B367">
        <v>15.10400009</v>
      </c>
      <c r="C367">
        <v>0.30459999999999998</v>
      </c>
      <c r="D367">
        <v>36.317001339999997</v>
      </c>
      <c r="E367">
        <v>0.24270998999999999</v>
      </c>
      <c r="F367">
        <v>31.652999879999999</v>
      </c>
      <c r="G367">
        <v>0.59780001999999999</v>
      </c>
      <c r="H367">
        <v>32.604999540000001</v>
      </c>
      <c r="J367" s="2">
        <f>TREND(Calibration!$A$2:$A$4,Calibration!$B$2:$B$4,C367)</f>
        <v>323.34933508485506</v>
      </c>
      <c r="K367" s="2">
        <f>TREND(Calibration!$A$2:$A$4,Calibration!$C$2:$C$4,E367)</f>
        <v>378.42927321518346</v>
      </c>
      <c r="L367" s="2">
        <f>TREND(Calibration!$A$2:$A$4,Calibration!$D$2:$D$4,G367)</f>
        <v>436.56109633319215</v>
      </c>
    </row>
    <row r="368" spans="1:12" x14ac:dyDescent="0.25">
      <c r="A368">
        <v>1830087</v>
      </c>
      <c r="B368">
        <v>15.045000079999999</v>
      </c>
      <c r="C368">
        <v>0.30487001000000002</v>
      </c>
      <c r="D368">
        <v>36.348999020000001</v>
      </c>
      <c r="E368">
        <v>0.24281</v>
      </c>
      <c r="F368">
        <v>31.681999210000001</v>
      </c>
      <c r="G368">
        <v>0.59890001999999998</v>
      </c>
      <c r="H368">
        <v>32.640998840000002</v>
      </c>
      <c r="J368" s="2">
        <f>TREND(Calibration!$A$2:$A$4,Calibration!$B$2:$B$4,C368)</f>
        <v>324.54345557386318</v>
      </c>
      <c r="K368" s="2">
        <f>TREND(Calibration!$A$2:$A$4,Calibration!$C$2:$C$4,E368)</f>
        <v>379.21001363605319</v>
      </c>
      <c r="L368" s="2">
        <f>TREND(Calibration!$A$2:$A$4,Calibration!$D$2:$D$4,G368)</f>
        <v>437.34065029367497</v>
      </c>
    </row>
    <row r="369" spans="1:12" x14ac:dyDescent="0.25">
      <c r="A369">
        <v>1835087</v>
      </c>
      <c r="B369">
        <v>14.97000027</v>
      </c>
      <c r="C369">
        <v>0.30583999000000001</v>
      </c>
      <c r="D369">
        <v>36.335998539999999</v>
      </c>
      <c r="E369">
        <v>0.24281</v>
      </c>
      <c r="F369">
        <v>31.646999359999999</v>
      </c>
      <c r="G369">
        <v>0.59670000999999995</v>
      </c>
      <c r="H369">
        <v>32.620998380000003</v>
      </c>
      <c r="J369" s="2">
        <f>TREND(Calibration!$A$2:$A$4,Calibration!$B$2:$B$4,C369)</f>
        <v>328.83319666466673</v>
      </c>
      <c r="K369" s="2">
        <f>TREND(Calibration!$A$2:$A$4,Calibration!$C$2:$C$4,E369)</f>
        <v>379.21001363605319</v>
      </c>
      <c r="L369" s="2">
        <f>TREND(Calibration!$A$2:$A$4,Calibration!$D$2:$D$4,G369)</f>
        <v>435.78153528585511</v>
      </c>
    </row>
    <row r="370" spans="1:12" x14ac:dyDescent="0.25">
      <c r="A370">
        <v>1840089</v>
      </c>
      <c r="B370">
        <v>14.9090004</v>
      </c>
      <c r="C370">
        <v>0.30643999999999999</v>
      </c>
      <c r="D370">
        <v>36.363998410000001</v>
      </c>
      <c r="E370">
        <v>0.24281</v>
      </c>
      <c r="F370">
        <v>31.643999099999998</v>
      </c>
      <c r="G370">
        <v>0.59030002000000004</v>
      </c>
      <c r="H370">
        <v>32.631000520000001</v>
      </c>
      <c r="J370" s="2">
        <f>TREND(Calibration!$A$2:$A$4,Calibration!$B$2:$B$4,C370)</f>
        <v>331.48674369851597</v>
      </c>
      <c r="K370" s="2">
        <f>TREND(Calibration!$A$2:$A$4,Calibration!$C$2:$C$4,E370)</f>
        <v>379.21001363605319</v>
      </c>
      <c r="L370" s="2">
        <f>TREND(Calibration!$A$2:$A$4,Calibration!$D$2:$D$4,G370)</f>
        <v>431.24595569353664</v>
      </c>
    </row>
    <row r="371" spans="1:12" x14ac:dyDescent="0.25">
      <c r="A371">
        <v>1845087</v>
      </c>
      <c r="B371">
        <v>14.88300037</v>
      </c>
      <c r="C371">
        <v>0.31145999000000002</v>
      </c>
      <c r="D371">
        <v>36.333000179999999</v>
      </c>
      <c r="E371">
        <v>0.24276</v>
      </c>
      <c r="F371">
        <v>31.652999879999999</v>
      </c>
      <c r="G371">
        <v>0.58759998999999996</v>
      </c>
      <c r="H371">
        <v>32.618000029999997</v>
      </c>
      <c r="J371" s="2">
        <f>TREND(Calibration!$A$2:$A$4,Calibration!$B$2:$B$4,C371)</f>
        <v>353.68767297378349</v>
      </c>
      <c r="K371" s="2">
        <f>TREND(Calibration!$A$2:$A$4,Calibration!$C$2:$C$4,E371)</f>
        <v>378.81968245873622</v>
      </c>
      <c r="L371" s="2">
        <f>TREND(Calibration!$A$2:$A$4,Calibration!$D$2:$D$4,G371)</f>
        <v>429.33248380269805</v>
      </c>
    </row>
    <row r="372" spans="1:12" x14ac:dyDescent="0.25">
      <c r="A372">
        <v>1850178</v>
      </c>
      <c r="B372">
        <v>14.90600014</v>
      </c>
      <c r="C372">
        <v>0.30357000000000001</v>
      </c>
      <c r="D372">
        <v>36.354999540000001</v>
      </c>
      <c r="E372">
        <v>0.24276</v>
      </c>
      <c r="F372">
        <v>31.586000439999999</v>
      </c>
      <c r="G372">
        <v>0.58700001000000002</v>
      </c>
      <c r="H372">
        <v>32.602001190000003</v>
      </c>
      <c r="J372" s="2">
        <f>TREND(Calibration!$A$2:$A$4,Calibration!$B$2:$B$4,C372)</f>
        <v>318.79415526307753</v>
      </c>
      <c r="K372" s="2">
        <f>TREND(Calibration!$A$2:$A$4,Calibration!$C$2:$C$4,E372)</f>
        <v>378.81968245873622</v>
      </c>
      <c r="L372" s="2">
        <f>TREND(Calibration!$A$2:$A$4,Calibration!$D$2:$D$4,G372)</f>
        <v>428.90728672523397</v>
      </c>
    </row>
    <row r="373" spans="1:12" x14ac:dyDescent="0.25">
      <c r="A373">
        <v>1855088</v>
      </c>
      <c r="B373">
        <v>15.019000050000001</v>
      </c>
      <c r="C373">
        <v>0.30298001000000002</v>
      </c>
      <c r="D373">
        <v>36.361000060000002</v>
      </c>
      <c r="E373">
        <v>0.24276</v>
      </c>
      <c r="F373">
        <v>31.669000629999999</v>
      </c>
      <c r="G373">
        <v>0.59299999000000003</v>
      </c>
      <c r="H373">
        <v>32.609001159999998</v>
      </c>
      <c r="J373" s="2">
        <f>TREND(Calibration!$A$2:$A$4,Calibration!$B$2:$B$4,C373)</f>
        <v>316.18492172613537</v>
      </c>
      <c r="K373" s="2">
        <f>TREND(Calibration!$A$2:$A$4,Calibration!$C$2:$C$4,E373)</f>
        <v>378.81968245873622</v>
      </c>
      <c r="L373" s="2">
        <f>TREND(Calibration!$A$2:$A$4,Calibration!$D$2:$D$4,G373)</f>
        <v>433.15938506325006</v>
      </c>
    </row>
    <row r="374" spans="1:12" x14ac:dyDescent="0.25">
      <c r="A374">
        <v>1860088</v>
      </c>
      <c r="B374">
        <v>15.1420002</v>
      </c>
      <c r="C374">
        <v>0.30264999999999997</v>
      </c>
      <c r="D374">
        <v>36.352001190000003</v>
      </c>
      <c r="E374">
        <v>0.24281</v>
      </c>
      <c r="F374">
        <v>31.63699913</v>
      </c>
      <c r="G374">
        <v>0.58920002000000005</v>
      </c>
      <c r="H374">
        <v>32.611999509999997</v>
      </c>
      <c r="J374" s="2">
        <f>TREND(Calibration!$A$2:$A$4,Calibration!$B$2:$B$4,C374)</f>
        <v>314.72545095624696</v>
      </c>
      <c r="K374" s="2">
        <f>TREND(Calibration!$A$2:$A$4,Calibration!$C$2:$C$4,E374)</f>
        <v>379.21001363605319</v>
      </c>
      <c r="L374" s="2">
        <f>TREND(Calibration!$A$2:$A$4,Calibration!$D$2:$D$4,G374)</f>
        <v>430.46640173305383</v>
      </c>
    </row>
    <row r="375" spans="1:12" x14ac:dyDescent="0.25">
      <c r="A375">
        <v>1865088</v>
      </c>
      <c r="B375">
        <v>15.213999749999999</v>
      </c>
      <c r="C375">
        <v>0.30016999999999999</v>
      </c>
      <c r="D375">
        <v>36.361000060000002</v>
      </c>
      <c r="E375">
        <v>0.24281</v>
      </c>
      <c r="F375">
        <v>31.57900047</v>
      </c>
      <c r="G375">
        <v>0.58649998999999997</v>
      </c>
      <c r="H375">
        <v>32.627998349999999</v>
      </c>
      <c r="J375" s="2">
        <f>TREND(Calibration!$A$2:$A$4,Calibration!$B$2:$B$4,C375)</f>
        <v>303.75763934653014</v>
      </c>
      <c r="K375" s="2">
        <f>TREND(Calibration!$A$2:$A$4,Calibration!$C$2:$C$4,E375)</f>
        <v>379.21001363605319</v>
      </c>
      <c r="L375" s="2">
        <f>TREND(Calibration!$A$2:$A$4,Calibration!$D$2:$D$4,G375)</f>
        <v>428.55292984221524</v>
      </c>
    </row>
    <row r="376" spans="1:12" x14ac:dyDescent="0.25">
      <c r="A376">
        <v>1870188</v>
      </c>
      <c r="B376">
        <v>15.244999890000001</v>
      </c>
      <c r="C376">
        <v>0.30146000000000001</v>
      </c>
      <c r="D376">
        <v>36.340999600000004</v>
      </c>
      <c r="E376">
        <v>0.24281</v>
      </c>
      <c r="F376">
        <v>31.556999210000001</v>
      </c>
      <c r="G376">
        <v>0.58539998999999998</v>
      </c>
      <c r="H376">
        <v>32.609001159999998</v>
      </c>
      <c r="J376" s="2">
        <f>TREND(Calibration!$A$2:$A$4,Calibration!$B$2:$B$4,C376)</f>
        <v>309.46267038545557</v>
      </c>
      <c r="K376" s="2">
        <f>TREND(Calibration!$A$2:$A$4,Calibration!$C$2:$C$4,E376)</f>
        <v>379.21001363605319</v>
      </c>
      <c r="L376" s="2">
        <f>TREND(Calibration!$A$2:$A$4,Calibration!$D$2:$D$4,G376)</f>
        <v>427.77337588173242</v>
      </c>
    </row>
    <row r="377" spans="1:12" x14ac:dyDescent="0.25">
      <c r="A377">
        <v>1875294</v>
      </c>
      <c r="B377">
        <v>15.23200035</v>
      </c>
      <c r="C377">
        <v>0.30237999999999998</v>
      </c>
      <c r="D377">
        <v>36.388999939999998</v>
      </c>
      <c r="E377">
        <v>0.24276</v>
      </c>
      <c r="F377">
        <v>31.611000059999999</v>
      </c>
      <c r="G377">
        <v>0.58859998000000002</v>
      </c>
      <c r="H377">
        <v>32.611999509999997</v>
      </c>
      <c r="J377" s="2">
        <f>TREND(Calibration!$A$2:$A$4,Calibration!$B$2:$B$4,C377)</f>
        <v>313.53137469228591</v>
      </c>
      <c r="K377" s="2">
        <f>TREND(Calibration!$A$2:$A$4,Calibration!$C$2:$C$4,E377)</f>
        <v>378.81968245873622</v>
      </c>
      <c r="L377" s="2">
        <f>TREND(Calibration!$A$2:$A$4,Calibration!$D$2:$D$4,G377)</f>
        <v>430.04116213446463</v>
      </c>
    </row>
    <row r="378" spans="1:12" x14ac:dyDescent="0.25">
      <c r="A378">
        <v>1880087</v>
      </c>
      <c r="B378">
        <v>15.20100021</v>
      </c>
      <c r="C378">
        <v>0.30146000000000001</v>
      </c>
      <c r="D378">
        <v>36.415000919999997</v>
      </c>
      <c r="E378">
        <v>0.24281</v>
      </c>
      <c r="F378">
        <v>31.63999939</v>
      </c>
      <c r="G378">
        <v>0.58590001000000003</v>
      </c>
      <c r="H378">
        <v>32.5890007</v>
      </c>
      <c r="J378" s="2">
        <f>TREND(Calibration!$A$2:$A$4,Calibration!$B$2:$B$4,C378)</f>
        <v>309.46267038545557</v>
      </c>
      <c r="K378" s="2">
        <f>TREND(Calibration!$A$2:$A$4,Calibration!$C$2:$C$4,E378)</f>
        <v>379.21001363605319</v>
      </c>
      <c r="L378" s="2">
        <f>TREND(Calibration!$A$2:$A$4,Calibration!$D$2:$D$4,G378)</f>
        <v>428.12773276475116</v>
      </c>
    </row>
    <row r="379" spans="1:12" x14ac:dyDescent="0.25">
      <c r="A379">
        <v>1885088</v>
      </c>
      <c r="B379">
        <v>15.161999700000001</v>
      </c>
      <c r="C379">
        <v>0.30298001000000002</v>
      </c>
      <c r="D379">
        <v>36.34500122</v>
      </c>
      <c r="E379">
        <v>0.24281</v>
      </c>
      <c r="F379">
        <v>31.624000550000002</v>
      </c>
      <c r="G379">
        <v>0.58380001999999998</v>
      </c>
      <c r="H379">
        <v>32.58000183</v>
      </c>
      <c r="J379" s="2">
        <f>TREND(Calibration!$A$2:$A$4,Calibration!$B$2:$B$4,C379)</f>
        <v>316.18492172613537</v>
      </c>
      <c r="K379" s="2">
        <f>TREND(Calibration!$A$2:$A$4,Calibration!$C$2:$C$4,E379)</f>
        <v>379.21001363605319</v>
      </c>
      <c r="L379" s="2">
        <f>TREND(Calibration!$A$2:$A$4,Calibration!$D$2:$D$4,G379)</f>
        <v>426.63950047250177</v>
      </c>
    </row>
    <row r="380" spans="1:12" x14ac:dyDescent="0.25">
      <c r="A380">
        <v>1890087</v>
      </c>
      <c r="B380">
        <v>15.10700035</v>
      </c>
      <c r="C380">
        <v>0.30243998999999999</v>
      </c>
      <c r="D380">
        <v>36.368000029999997</v>
      </c>
      <c r="E380">
        <v>0.24270998999999999</v>
      </c>
      <c r="F380">
        <v>31.56999969</v>
      </c>
      <c r="G380">
        <v>0.57999997999999997</v>
      </c>
      <c r="H380">
        <v>32.583000179999999</v>
      </c>
      <c r="J380" s="2">
        <f>TREND(Calibration!$A$2:$A$4,Calibration!$B$2:$B$4,C380)</f>
        <v>313.79668074811934</v>
      </c>
      <c r="K380" s="2">
        <f>TREND(Calibration!$A$2:$A$4,Calibration!$C$2:$C$4,E380)</f>
        <v>378.42927321518346</v>
      </c>
      <c r="L380" s="2">
        <f>TREND(Calibration!$A$2:$A$4,Calibration!$D$2:$D$4,G380)</f>
        <v>423.94646753432619</v>
      </c>
    </row>
    <row r="381" spans="1:12" x14ac:dyDescent="0.25">
      <c r="A381">
        <v>1895088</v>
      </c>
      <c r="B381">
        <v>15.019000050000001</v>
      </c>
      <c r="C381">
        <v>0.30264999999999997</v>
      </c>
      <c r="D381">
        <v>36.341999049999998</v>
      </c>
      <c r="E381">
        <v>0.24276</v>
      </c>
      <c r="F381">
        <v>31.56699944</v>
      </c>
      <c r="G381">
        <v>0.58319997999999995</v>
      </c>
      <c r="H381">
        <v>32.5890007</v>
      </c>
      <c r="J381" s="2">
        <f>TREND(Calibration!$A$2:$A$4,Calibration!$B$2:$B$4,C381)</f>
        <v>314.72545095624696</v>
      </c>
      <c r="K381" s="2">
        <f>TREND(Calibration!$A$2:$A$4,Calibration!$C$2:$C$4,E381)</f>
        <v>378.81968245873622</v>
      </c>
      <c r="L381" s="2">
        <f>TREND(Calibration!$A$2:$A$4,Calibration!$D$2:$D$4,G381)</f>
        <v>426.21426087391256</v>
      </c>
    </row>
    <row r="382" spans="1:12" x14ac:dyDescent="0.25">
      <c r="A382">
        <v>1900087</v>
      </c>
      <c r="B382">
        <v>14.93500042</v>
      </c>
      <c r="C382">
        <v>0.30179</v>
      </c>
      <c r="D382">
        <v>36.405998230000002</v>
      </c>
      <c r="E382">
        <v>0.24270998999999999</v>
      </c>
      <c r="F382">
        <v>31.57600021</v>
      </c>
      <c r="G382">
        <v>0.57779997999999999</v>
      </c>
      <c r="H382">
        <v>32.5929985</v>
      </c>
      <c r="J382" s="2">
        <f>TREND(Calibration!$A$2:$A$4,Calibration!$B$2:$B$4,C382)</f>
        <v>310.9220969302969</v>
      </c>
      <c r="K382" s="2">
        <f>TREND(Calibration!$A$2:$A$4,Calibration!$C$2:$C$4,E382)</f>
        <v>378.42927321518346</v>
      </c>
      <c r="L382" s="2">
        <f>TREND(Calibration!$A$2:$A$4,Calibration!$D$2:$D$4,G382)</f>
        <v>422.38735961336062</v>
      </c>
    </row>
    <row r="383" spans="1:12" x14ac:dyDescent="0.25">
      <c r="A383">
        <v>1905088</v>
      </c>
      <c r="B383">
        <v>14.847000120000001</v>
      </c>
      <c r="C383">
        <v>0.30125001000000001</v>
      </c>
      <c r="D383">
        <v>36.368000029999997</v>
      </c>
      <c r="E383">
        <v>0.24281</v>
      </c>
      <c r="F383">
        <v>31.57900047</v>
      </c>
      <c r="G383">
        <v>0.57459998000000001</v>
      </c>
      <c r="H383">
        <v>32.609001159999998</v>
      </c>
      <c r="J383" s="2">
        <f>TREND(Calibration!$A$2:$A$4,Calibration!$B$2:$B$4,C383)</f>
        <v>308.53398862742142</v>
      </c>
      <c r="K383" s="2">
        <f>TREND(Calibration!$A$2:$A$4,Calibration!$C$2:$C$4,E383)</f>
        <v>379.21001363605319</v>
      </c>
      <c r="L383" s="2">
        <f>TREND(Calibration!$A$2:$A$4,Calibration!$D$2:$D$4,G383)</f>
        <v>420.11956627377424</v>
      </c>
    </row>
    <row r="384" spans="1:12" x14ac:dyDescent="0.25">
      <c r="A384">
        <v>1910431</v>
      </c>
      <c r="B384">
        <v>14.914999959999999</v>
      </c>
      <c r="C384">
        <v>0.30524999000000003</v>
      </c>
      <c r="D384">
        <v>36.361000060000002</v>
      </c>
      <c r="E384">
        <v>0.24276</v>
      </c>
      <c r="F384">
        <v>31.627000809999998</v>
      </c>
      <c r="G384">
        <v>0.57569999000000005</v>
      </c>
      <c r="H384">
        <v>32.609001159999998</v>
      </c>
      <c r="J384" s="2">
        <f>TREND(Calibration!$A$2:$A$4,Calibration!$B$2:$B$4,C384)</f>
        <v>326.22391890267772</v>
      </c>
      <c r="K384" s="2">
        <f>TREND(Calibration!$A$2:$A$4,Calibration!$C$2:$C$4,E384)</f>
        <v>378.81968245873622</v>
      </c>
      <c r="L384" s="2">
        <f>TREND(Calibration!$A$2:$A$4,Calibration!$D$2:$D$4,G384)</f>
        <v>420.89912732111128</v>
      </c>
    </row>
    <row r="385" spans="1:12" x14ac:dyDescent="0.25">
      <c r="A385">
        <v>1915088</v>
      </c>
      <c r="B385">
        <v>15.019000050000001</v>
      </c>
      <c r="C385">
        <v>0.30184000999999999</v>
      </c>
      <c r="D385">
        <v>36.368000029999997</v>
      </c>
      <c r="E385">
        <v>0.24270998999999999</v>
      </c>
      <c r="F385">
        <v>31.65600014</v>
      </c>
      <c r="G385">
        <v>0.57410002000000004</v>
      </c>
      <c r="H385">
        <v>32.615001679999999</v>
      </c>
      <c r="J385" s="2">
        <f>TREND(Calibration!$A$2:$A$4,Calibration!$B$2:$B$4,C385)</f>
        <v>311.14326638941043</v>
      </c>
      <c r="K385" s="2">
        <f>TREND(Calibration!$A$2:$A$4,Calibration!$C$2:$C$4,E385)</f>
        <v>378.42927321518346</v>
      </c>
      <c r="L385" s="2">
        <f>TREND(Calibration!$A$2:$A$4,Calibration!$D$2:$D$4,G385)</f>
        <v>419.76525191188063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235</v>
      </c>
      <c r="B2">
        <v>15.305999760000001</v>
      </c>
      <c r="C2">
        <v>0.30779001</v>
      </c>
      <c r="D2">
        <v>36.138999939999998</v>
      </c>
      <c r="E2">
        <v>0.24740999999999999</v>
      </c>
      <c r="F2">
        <v>31.695999149999999</v>
      </c>
      <c r="G2">
        <v>0.82730000999999997</v>
      </c>
      <c r="H2">
        <v>32.542999270000003</v>
      </c>
      <c r="J2" s="2">
        <f>TREND(Calibration!$A$2:$A$4,Calibration!$B$2:$B$4,C2)</f>
        <v>337.45716924336853</v>
      </c>
      <c r="K2" s="2">
        <f>TREND(Calibration!$A$2:$A$4,Calibration!$C$2:$C$4,E2)</f>
        <v>415.12048194922249</v>
      </c>
      <c r="L2" s="2">
        <f>TREND(Calibration!$A$2:$A$4,Calibration!$D$2:$D$4,G2)</f>
        <v>599.20439281979793</v>
      </c>
    </row>
    <row r="3" spans="1:12" x14ac:dyDescent="0.25">
      <c r="A3">
        <v>4899</v>
      </c>
      <c r="B3">
        <v>15.347999570000001</v>
      </c>
      <c r="C3">
        <v>0.30487001000000002</v>
      </c>
      <c r="D3">
        <v>36.165000919999997</v>
      </c>
      <c r="E3">
        <v>0.24698000000000001</v>
      </c>
      <c r="F3">
        <v>31.656999590000002</v>
      </c>
      <c r="G3">
        <v>0.83270001000000005</v>
      </c>
      <c r="H3">
        <v>32.5359993</v>
      </c>
      <c r="J3" s="2">
        <f>TREND(Calibration!$A$2:$A$4,Calibration!$B$2:$B$4,C3)</f>
        <v>324.54345557386318</v>
      </c>
      <c r="K3" s="2">
        <f>TREND(Calibration!$A$2:$A$4,Calibration!$C$2:$C$4,E3)</f>
        <v>411.76363382429577</v>
      </c>
      <c r="L3" s="2">
        <f>TREND(Calibration!$A$2:$A$4,Calibration!$D$2:$D$4,G3)</f>
        <v>603.03129408034999</v>
      </c>
    </row>
    <row r="4" spans="1:12" x14ac:dyDescent="0.25">
      <c r="A4">
        <v>10016</v>
      </c>
      <c r="B4">
        <v>15.43299961</v>
      </c>
      <c r="C4">
        <v>0.30583999000000001</v>
      </c>
      <c r="D4">
        <v>36.171001429999997</v>
      </c>
      <c r="E4">
        <v>0.24767998999999999</v>
      </c>
      <c r="F4">
        <v>31.670000080000001</v>
      </c>
      <c r="G4">
        <v>0.83920002000000005</v>
      </c>
      <c r="H4">
        <v>32.533000950000002</v>
      </c>
      <c r="J4" s="2">
        <f>TREND(Calibration!$A$2:$A$4,Calibration!$B$2:$B$4,C4)</f>
        <v>328.83319666466673</v>
      </c>
      <c r="K4" s="2">
        <f>TREND(Calibration!$A$2:$A$4,Calibration!$C$2:$C$4,E4)</f>
        <v>417.22819224049908</v>
      </c>
      <c r="L4" s="2">
        <f>TREND(Calibration!$A$2:$A$4,Calibration!$D$2:$D$4,G4)</f>
        <v>607.63775638823904</v>
      </c>
    </row>
    <row r="5" spans="1:12" x14ac:dyDescent="0.25">
      <c r="A5">
        <v>14791</v>
      </c>
      <c r="B5">
        <v>15.454999920000001</v>
      </c>
      <c r="C5">
        <v>0.30530000000000002</v>
      </c>
      <c r="D5">
        <v>36.173999790000003</v>
      </c>
      <c r="E5">
        <v>0.24707999999999999</v>
      </c>
      <c r="F5">
        <v>31.615999219999999</v>
      </c>
      <c r="G5">
        <v>0.83270001000000005</v>
      </c>
      <c r="H5">
        <v>32.504001619999997</v>
      </c>
      <c r="J5" s="2">
        <f>TREND(Calibration!$A$2:$A$4,Calibration!$B$2:$B$4,C5)</f>
        <v>326.44508836179148</v>
      </c>
      <c r="K5" s="2">
        <f>TREND(Calibration!$A$2:$A$4,Calibration!$C$2:$C$4,E5)</f>
        <v>412.54429617892993</v>
      </c>
      <c r="L5" s="2">
        <f>TREND(Calibration!$A$2:$A$4,Calibration!$D$2:$D$4,G5)</f>
        <v>603.03129408034999</v>
      </c>
    </row>
    <row r="6" spans="1:12" x14ac:dyDescent="0.25">
      <c r="A6">
        <v>20001</v>
      </c>
      <c r="B6">
        <v>15.49400043</v>
      </c>
      <c r="C6">
        <v>0.30524999000000003</v>
      </c>
      <c r="D6">
        <v>36.141998289999997</v>
      </c>
      <c r="E6">
        <v>0.24714000999999999</v>
      </c>
      <c r="F6">
        <v>31.68600082</v>
      </c>
      <c r="G6">
        <v>0.83270001000000005</v>
      </c>
      <c r="H6">
        <v>32.52999878</v>
      </c>
      <c r="J6" s="2">
        <f>TREND(Calibration!$A$2:$A$4,Calibration!$B$2:$B$4,C6)</f>
        <v>326.22391890267772</v>
      </c>
      <c r="K6" s="2">
        <f>TREND(Calibration!$A$2:$A$4,Calibration!$C$2:$C$4,E6)</f>
        <v>413.01277165794568</v>
      </c>
      <c r="L6" s="2">
        <f>TREND(Calibration!$A$2:$A$4,Calibration!$D$2:$D$4,G6)</f>
        <v>603.03129408034999</v>
      </c>
    </row>
    <row r="7" spans="1:12" x14ac:dyDescent="0.25">
      <c r="A7">
        <v>24790</v>
      </c>
      <c r="B7">
        <v>15.48499966</v>
      </c>
      <c r="C7">
        <v>0.30541000000000001</v>
      </c>
      <c r="D7">
        <v>36.180999759999999</v>
      </c>
      <c r="E7">
        <v>0.24671000000000001</v>
      </c>
      <c r="F7">
        <v>31.62199974</v>
      </c>
      <c r="G7">
        <v>0.83649998999999997</v>
      </c>
      <c r="H7">
        <v>32.568000789999999</v>
      </c>
      <c r="J7" s="2">
        <f>TREND(Calibration!$A$2:$A$4,Calibration!$B$2:$B$4,C7)</f>
        <v>326.93156387673844</v>
      </c>
      <c r="K7" s="2">
        <f>TREND(Calibration!$A$2:$A$4,Calibration!$C$2:$C$4,E7)</f>
        <v>409.65584546678383</v>
      </c>
      <c r="L7" s="2">
        <f>TREND(Calibration!$A$2:$A$4,Calibration!$D$2:$D$4,G7)</f>
        <v>605.72428449740039</v>
      </c>
    </row>
    <row r="8" spans="1:12" x14ac:dyDescent="0.25">
      <c r="A8">
        <v>29922</v>
      </c>
      <c r="B8">
        <v>15.442999840000001</v>
      </c>
      <c r="C8">
        <v>0.30491998999999997</v>
      </c>
      <c r="D8">
        <v>36.167999270000003</v>
      </c>
      <c r="E8">
        <v>0.24626999999999999</v>
      </c>
      <c r="F8">
        <v>31.68000031</v>
      </c>
      <c r="G8">
        <v>0.83759998999999996</v>
      </c>
      <c r="H8">
        <v>32.548999790000003</v>
      </c>
      <c r="J8" s="2">
        <f>TREND(Calibration!$A$2:$A$4,Calibration!$B$2:$B$4,C8)</f>
        <v>324.76449235783616</v>
      </c>
      <c r="K8" s="2">
        <f>TREND(Calibration!$A$2:$A$4,Calibration!$C$2:$C$4,E8)</f>
        <v>406.22093110639344</v>
      </c>
      <c r="L8" s="2">
        <f>TREND(Calibration!$A$2:$A$4,Calibration!$D$2:$D$4,G8)</f>
        <v>606.50383845788326</v>
      </c>
    </row>
    <row r="9" spans="1:12" x14ac:dyDescent="0.25">
      <c r="A9">
        <v>34792</v>
      </c>
      <c r="B9">
        <v>15.34200001</v>
      </c>
      <c r="C9">
        <v>0.30546001</v>
      </c>
      <c r="D9">
        <v>36.183998109999997</v>
      </c>
      <c r="E9">
        <v>0.24606</v>
      </c>
      <c r="F9">
        <v>31.645000459999999</v>
      </c>
      <c r="G9">
        <v>0.8387</v>
      </c>
      <c r="H9">
        <v>32.542999270000003</v>
      </c>
      <c r="J9" s="2">
        <f>TREND(Calibration!$A$2:$A$4,Calibration!$B$2:$B$4,C9)</f>
        <v>327.15273333585219</v>
      </c>
      <c r="K9" s="2">
        <f>TREND(Calibration!$A$2:$A$4,Calibration!$C$2:$C$4,E9)</f>
        <v>404.58154016166191</v>
      </c>
      <c r="L9" s="2">
        <f>TREND(Calibration!$A$2:$A$4,Calibration!$D$2:$D$4,G9)</f>
        <v>607.28339950522025</v>
      </c>
    </row>
    <row r="10" spans="1:12" x14ac:dyDescent="0.25">
      <c r="A10">
        <v>39971</v>
      </c>
      <c r="B10">
        <v>15.244999890000001</v>
      </c>
      <c r="C10">
        <v>0.30779001</v>
      </c>
      <c r="D10">
        <v>36.189998629999998</v>
      </c>
      <c r="E10">
        <v>0.24606</v>
      </c>
      <c r="F10">
        <v>31.701999659999998</v>
      </c>
      <c r="G10">
        <v>0.83759998999999996</v>
      </c>
      <c r="H10">
        <v>32.520000459999999</v>
      </c>
      <c r="J10" s="2">
        <f>TREND(Calibration!$A$2:$A$4,Calibration!$B$2:$B$4,C10)</f>
        <v>337.45716924336853</v>
      </c>
      <c r="K10" s="2">
        <f>TREND(Calibration!$A$2:$A$4,Calibration!$C$2:$C$4,E10)</f>
        <v>404.58154016166191</v>
      </c>
      <c r="L10" s="2">
        <f>TREND(Calibration!$A$2:$A$4,Calibration!$D$2:$D$4,G10)</f>
        <v>606.50383845788326</v>
      </c>
    </row>
    <row r="11" spans="1:12" x14ac:dyDescent="0.25">
      <c r="A11">
        <v>44893</v>
      </c>
      <c r="B11">
        <v>15.039999959999999</v>
      </c>
      <c r="C11">
        <v>0.30487001000000002</v>
      </c>
      <c r="D11">
        <v>36.173999790000003</v>
      </c>
      <c r="E11">
        <v>0.24606</v>
      </c>
      <c r="F11">
        <v>31.628999709999999</v>
      </c>
      <c r="G11">
        <v>0.83270001000000005</v>
      </c>
      <c r="H11">
        <v>32.520000459999999</v>
      </c>
      <c r="J11" s="2">
        <f>TREND(Calibration!$A$2:$A$4,Calibration!$B$2:$B$4,C11)</f>
        <v>324.54345557386318</v>
      </c>
      <c r="K11" s="2">
        <f>TREND(Calibration!$A$2:$A$4,Calibration!$C$2:$C$4,E11)</f>
        <v>404.58154016166191</v>
      </c>
      <c r="L11" s="2">
        <f>TREND(Calibration!$A$2:$A$4,Calibration!$D$2:$D$4,G11)</f>
        <v>603.03129408034999</v>
      </c>
    </row>
    <row r="12" spans="1:12" x14ac:dyDescent="0.25">
      <c r="A12">
        <v>50065</v>
      </c>
      <c r="B12">
        <v>14.92300034</v>
      </c>
      <c r="C12">
        <v>0.31027000999999998</v>
      </c>
      <c r="D12">
        <v>36.173999790000003</v>
      </c>
      <c r="E12">
        <v>0.24579000000000001</v>
      </c>
      <c r="F12">
        <v>31.663999560000001</v>
      </c>
      <c r="G12">
        <v>0.82950002</v>
      </c>
      <c r="H12">
        <v>32.516998289999997</v>
      </c>
      <c r="J12" s="2">
        <f>TREND(Calibration!$A$2:$A$4,Calibration!$B$2:$B$4,C12)</f>
        <v>348.42498085308534</v>
      </c>
      <c r="K12" s="2">
        <f>TREND(Calibration!$A$2:$A$4,Calibration!$C$2:$C$4,E12)</f>
        <v>402.47375180414997</v>
      </c>
      <c r="L12" s="2">
        <f>TREND(Calibration!$A$2:$A$4,Calibration!$D$2:$D$4,G12)</f>
        <v>600.76350782761779</v>
      </c>
    </row>
    <row r="13" spans="1:12" x14ac:dyDescent="0.25">
      <c r="A13">
        <v>54792</v>
      </c>
      <c r="B13">
        <v>14.92700005</v>
      </c>
      <c r="C13">
        <v>0.30579001</v>
      </c>
      <c r="D13">
        <v>36.187000269999999</v>
      </c>
      <c r="E13">
        <v>0.24573</v>
      </c>
      <c r="F13">
        <v>31.6609993</v>
      </c>
      <c r="G13">
        <v>0.83539998999999998</v>
      </c>
      <c r="H13">
        <v>32.516998289999997</v>
      </c>
      <c r="J13" s="2">
        <f>TREND(Calibration!$A$2:$A$4,Calibration!$B$2:$B$4,C13)</f>
        <v>328.61215988069353</v>
      </c>
      <c r="K13" s="2">
        <f>TREND(Calibration!$A$2:$A$4,Calibration!$C$2:$C$4,E13)</f>
        <v>402.00535439136934</v>
      </c>
      <c r="L13" s="2">
        <f>TREND(Calibration!$A$2:$A$4,Calibration!$D$2:$D$4,G13)</f>
        <v>604.94473053691763</v>
      </c>
    </row>
    <row r="14" spans="1:12" x14ac:dyDescent="0.25">
      <c r="A14">
        <v>59969</v>
      </c>
      <c r="B14">
        <v>14.98799992</v>
      </c>
      <c r="C14">
        <v>0.31453999999999999</v>
      </c>
      <c r="D14">
        <v>36.165000919999997</v>
      </c>
      <c r="E14">
        <v>0.24573</v>
      </c>
      <c r="F14">
        <v>31.690000529999999</v>
      </c>
      <c r="G14">
        <v>0.84030002000000004</v>
      </c>
      <c r="H14">
        <v>32.551998140000002</v>
      </c>
      <c r="J14" s="2">
        <f>TREND(Calibration!$A$2:$A$4,Calibration!$B$2:$B$4,C14)</f>
        <v>367.30903161734955</v>
      </c>
      <c r="K14" s="2">
        <f>TREND(Calibration!$A$2:$A$4,Calibration!$C$2:$C$4,E14)</f>
        <v>402.00535439136934</v>
      </c>
      <c r="L14" s="2">
        <f>TREND(Calibration!$A$2:$A$4,Calibration!$D$2:$D$4,G14)</f>
        <v>608.4173103487218</v>
      </c>
    </row>
    <row r="15" spans="1:12" x14ac:dyDescent="0.25">
      <c r="A15">
        <v>64792</v>
      </c>
      <c r="B15">
        <v>15.065999980000001</v>
      </c>
      <c r="C15">
        <v>0.30746001000000001</v>
      </c>
      <c r="D15">
        <v>36.187000269999999</v>
      </c>
      <c r="E15">
        <v>0.24573</v>
      </c>
      <c r="F15">
        <v>31.62199974</v>
      </c>
      <c r="G15">
        <v>0.83170003000000003</v>
      </c>
      <c r="H15">
        <v>32.491001130000001</v>
      </c>
      <c r="J15" s="2">
        <f>TREND(Calibration!$A$2:$A$4,Calibration!$B$2:$B$4,C15)</f>
        <v>335.99774269852719</v>
      </c>
      <c r="K15" s="2">
        <f>TREND(Calibration!$A$2:$A$4,Calibration!$C$2:$C$4,E15)</f>
        <v>402.00535439136934</v>
      </c>
      <c r="L15" s="2">
        <f>TREND(Calibration!$A$2:$A$4,Calibration!$D$2:$D$4,G15)</f>
        <v>602.32262283543764</v>
      </c>
    </row>
    <row r="16" spans="1:12" x14ac:dyDescent="0.25">
      <c r="A16">
        <v>69908</v>
      </c>
      <c r="B16">
        <v>15.199000359999999</v>
      </c>
      <c r="C16">
        <v>0.30908000000000002</v>
      </c>
      <c r="D16">
        <v>36.141998289999997</v>
      </c>
      <c r="E16">
        <v>0.24540999999999999</v>
      </c>
      <c r="F16">
        <v>31.656999590000002</v>
      </c>
      <c r="G16">
        <v>0.83490001999999996</v>
      </c>
      <c r="H16">
        <v>32.500999450000002</v>
      </c>
      <c r="J16" s="2">
        <f>TREND(Calibration!$A$2:$A$4,Calibration!$B$2:$B$4,C16)</f>
        <v>343.1621560572471</v>
      </c>
      <c r="K16" s="2">
        <f>TREND(Calibration!$A$2:$A$4,Calibration!$C$2:$C$4,E16)</f>
        <v>399.50723485653998</v>
      </c>
      <c r="L16" s="2">
        <f>TREND(Calibration!$A$2:$A$4,Calibration!$D$2:$D$4,G16)</f>
        <v>604.59040908816974</v>
      </c>
    </row>
    <row r="17" spans="1:12" x14ac:dyDescent="0.25">
      <c r="A17">
        <v>74801</v>
      </c>
      <c r="B17">
        <v>15.29300022</v>
      </c>
      <c r="C17">
        <v>0.30935001000000001</v>
      </c>
      <c r="D17">
        <v>36.138999939999998</v>
      </c>
      <c r="E17">
        <v>0.24540999999999999</v>
      </c>
      <c r="F17">
        <v>31.64100075</v>
      </c>
      <c r="G17">
        <v>0.83600003000000001</v>
      </c>
      <c r="H17">
        <v>32.533000950000002</v>
      </c>
      <c r="J17" s="2">
        <f>TREND(Calibration!$A$2:$A$4,Calibration!$B$2:$B$4,C17)</f>
        <v>344.356276546255</v>
      </c>
      <c r="K17" s="2">
        <f>TREND(Calibration!$A$2:$A$4,Calibration!$C$2:$C$4,E17)</f>
        <v>399.50723485653998</v>
      </c>
      <c r="L17" s="2">
        <f>TREND(Calibration!$A$2:$A$4,Calibration!$D$2:$D$4,G17)</f>
        <v>605.36997013550683</v>
      </c>
    </row>
    <row r="18" spans="1:12" x14ac:dyDescent="0.25">
      <c r="A18">
        <v>80016</v>
      </c>
      <c r="B18">
        <v>15.277000429999999</v>
      </c>
      <c r="C18">
        <v>0.30779001</v>
      </c>
      <c r="D18">
        <v>36.138999939999998</v>
      </c>
      <c r="E18">
        <v>0.24503</v>
      </c>
      <c r="F18">
        <v>31.68300056</v>
      </c>
      <c r="G18">
        <v>0.82840002000000001</v>
      </c>
      <c r="H18">
        <v>32.533000950000002</v>
      </c>
      <c r="J18" s="2">
        <f>TREND(Calibration!$A$2:$A$4,Calibration!$B$2:$B$4,C18)</f>
        <v>337.45716924336853</v>
      </c>
      <c r="K18" s="2">
        <f>TREND(Calibration!$A$2:$A$4,Calibration!$C$2:$C$4,E18)</f>
        <v>396.54071790893045</v>
      </c>
      <c r="L18" s="2">
        <f>TREND(Calibration!$A$2:$A$4,Calibration!$D$2:$D$4,G18)</f>
        <v>599.98395386713503</v>
      </c>
    </row>
    <row r="19" spans="1:12" x14ac:dyDescent="0.25">
      <c r="A19">
        <v>84905</v>
      </c>
      <c r="B19">
        <v>15.24100018</v>
      </c>
      <c r="C19">
        <v>0.31038000999999998</v>
      </c>
      <c r="D19">
        <v>36.1609993</v>
      </c>
      <c r="E19">
        <v>0.24507999</v>
      </c>
      <c r="F19">
        <v>31.653999330000001</v>
      </c>
      <c r="G19">
        <v>0.83270001000000005</v>
      </c>
      <c r="H19">
        <v>32.506999970000003</v>
      </c>
      <c r="J19" s="2">
        <f>TREND(Calibration!$A$2:$A$4,Calibration!$B$2:$B$4,C19)</f>
        <v>348.91145636803253</v>
      </c>
      <c r="K19" s="2">
        <f>TREND(Calibration!$A$2:$A$4,Calibration!$C$2:$C$4,E19)</f>
        <v>396.93097102001207</v>
      </c>
      <c r="L19" s="2">
        <f>TREND(Calibration!$A$2:$A$4,Calibration!$D$2:$D$4,G19)</f>
        <v>603.03129408034999</v>
      </c>
    </row>
    <row r="20" spans="1:12" x14ac:dyDescent="0.25">
      <c r="A20">
        <v>90143</v>
      </c>
      <c r="B20">
        <v>15.24100018</v>
      </c>
      <c r="C20">
        <v>0.31854000999999998</v>
      </c>
      <c r="D20">
        <v>36.158000950000002</v>
      </c>
      <c r="E20">
        <v>0.24503</v>
      </c>
      <c r="F20">
        <v>31.628999709999999</v>
      </c>
      <c r="G20">
        <v>0.83219999</v>
      </c>
      <c r="H20">
        <v>32.533000950000002</v>
      </c>
      <c r="J20" s="2">
        <f>TREND(Calibration!$A$2:$A$4,Calibration!$B$2:$B$4,C20)</f>
        <v>384.99909456774617</v>
      </c>
      <c r="K20" s="2">
        <f>TREND(Calibration!$A$2:$A$4,Calibration!$C$2:$C$4,E20)</f>
        <v>396.54071790893045</v>
      </c>
      <c r="L20" s="2">
        <f>TREND(Calibration!$A$2:$A$4,Calibration!$D$2:$D$4,G20)</f>
        <v>602.6769371973312</v>
      </c>
    </row>
    <row r="21" spans="1:12" x14ac:dyDescent="0.25">
      <c r="A21">
        <v>94793</v>
      </c>
      <c r="B21">
        <v>15.15999985</v>
      </c>
      <c r="C21">
        <v>0.31125000000000003</v>
      </c>
      <c r="D21">
        <v>36.171001429999997</v>
      </c>
      <c r="E21">
        <v>0.24503</v>
      </c>
      <c r="F21">
        <v>31.663999560000001</v>
      </c>
      <c r="G21">
        <v>0.83170003000000003</v>
      </c>
      <c r="H21">
        <v>32.533000950000002</v>
      </c>
      <c r="J21" s="2">
        <f>TREND(Calibration!$A$2:$A$4,Calibration!$B$2:$B$4,C21)</f>
        <v>352.75899121574935</v>
      </c>
      <c r="K21" s="2">
        <f>TREND(Calibration!$A$2:$A$4,Calibration!$C$2:$C$4,E21)</f>
        <v>396.54071790893045</v>
      </c>
      <c r="L21" s="2">
        <f>TREND(Calibration!$A$2:$A$4,Calibration!$D$2:$D$4,G21)</f>
        <v>602.32262283543764</v>
      </c>
    </row>
    <row r="22" spans="1:12" x14ac:dyDescent="0.25">
      <c r="A22">
        <v>99908</v>
      </c>
      <c r="B22">
        <v>15.11200047</v>
      </c>
      <c r="C22">
        <v>0.30972999000000001</v>
      </c>
      <c r="D22">
        <v>36.15499878</v>
      </c>
      <c r="E22">
        <v>0.24498001</v>
      </c>
      <c r="F22">
        <v>31.695999149999999</v>
      </c>
      <c r="G22">
        <v>0.83380001999999998</v>
      </c>
      <c r="H22">
        <v>32.542999270000003</v>
      </c>
      <c r="J22" s="2">
        <f>TREND(Calibration!$A$2:$A$4,Calibration!$B$2:$B$4,C22)</f>
        <v>346.03673987506954</v>
      </c>
      <c r="K22" s="2">
        <f>TREND(Calibration!$A$2:$A$4,Calibration!$C$2:$C$4,E22)</f>
        <v>396.15046479784883</v>
      </c>
      <c r="L22" s="2">
        <f>TREND(Calibration!$A$2:$A$4,Calibration!$D$2:$D$4,G22)</f>
        <v>603.81085512768698</v>
      </c>
    </row>
    <row r="23" spans="1:12" x14ac:dyDescent="0.25">
      <c r="A23">
        <v>105016</v>
      </c>
      <c r="B23">
        <v>15.13099957</v>
      </c>
      <c r="C23">
        <v>0.30583999000000001</v>
      </c>
      <c r="D23">
        <v>36.167999270000003</v>
      </c>
      <c r="E23">
        <v>0.24507999</v>
      </c>
      <c r="F23">
        <v>31.68300056</v>
      </c>
      <c r="G23">
        <v>0.83920002000000005</v>
      </c>
      <c r="H23">
        <v>32.548999790000003</v>
      </c>
      <c r="J23" s="2">
        <f>TREND(Calibration!$A$2:$A$4,Calibration!$B$2:$B$4,C23)</f>
        <v>328.83319666466673</v>
      </c>
      <c r="K23" s="2">
        <f>TREND(Calibration!$A$2:$A$4,Calibration!$C$2:$C$4,E23)</f>
        <v>396.93097102001207</v>
      </c>
      <c r="L23" s="2">
        <f>TREND(Calibration!$A$2:$A$4,Calibration!$D$2:$D$4,G23)</f>
        <v>607.63775638823904</v>
      </c>
    </row>
    <row r="24" spans="1:12" x14ac:dyDescent="0.25">
      <c r="A24">
        <v>109989</v>
      </c>
      <c r="B24">
        <v>15.14099979</v>
      </c>
      <c r="C24">
        <v>0.30768001</v>
      </c>
      <c r="D24">
        <v>36.171001429999997</v>
      </c>
      <c r="E24">
        <v>0.24507999</v>
      </c>
      <c r="F24">
        <v>31.653999330000001</v>
      </c>
      <c r="G24">
        <v>0.83219999</v>
      </c>
      <c r="H24">
        <v>32.527000430000001</v>
      </c>
      <c r="J24" s="2">
        <f>TREND(Calibration!$A$2:$A$4,Calibration!$B$2:$B$4,C24)</f>
        <v>336.97069372842134</v>
      </c>
      <c r="K24" s="2">
        <f>TREND(Calibration!$A$2:$A$4,Calibration!$C$2:$C$4,E24)</f>
        <v>396.93097102001207</v>
      </c>
      <c r="L24" s="2">
        <f>TREND(Calibration!$A$2:$A$4,Calibration!$D$2:$D$4,G24)</f>
        <v>602.6769371973312</v>
      </c>
    </row>
    <row r="25" spans="1:12" x14ac:dyDescent="0.25">
      <c r="A25">
        <v>114792</v>
      </c>
      <c r="B25">
        <v>15.23200035</v>
      </c>
      <c r="C25">
        <v>0.30118999000000002</v>
      </c>
      <c r="D25">
        <v>36.14599991</v>
      </c>
      <c r="E25">
        <v>0.24492</v>
      </c>
      <c r="F25">
        <v>31.711999890000001</v>
      </c>
      <c r="G25">
        <v>0.83920002000000005</v>
      </c>
      <c r="H25">
        <v>32.542999270000003</v>
      </c>
      <c r="J25" s="2">
        <f>TREND(Calibration!$A$2:$A$4,Calibration!$B$2:$B$4,C25)</f>
        <v>308.26854989644767</v>
      </c>
      <c r="K25" s="2">
        <f>TREND(Calibration!$A$2:$A$4,Calibration!$C$2:$C$4,E25)</f>
        <v>395.68198931883308</v>
      </c>
      <c r="L25" s="2">
        <f>TREND(Calibration!$A$2:$A$4,Calibration!$D$2:$D$4,G25)</f>
        <v>607.63775638823904</v>
      </c>
    </row>
    <row r="26" spans="1:12" x14ac:dyDescent="0.25">
      <c r="A26">
        <v>119928</v>
      </c>
      <c r="B26">
        <v>15.34500027</v>
      </c>
      <c r="C26">
        <v>0.30670999999999998</v>
      </c>
      <c r="D26">
        <v>36.1609993</v>
      </c>
      <c r="E26">
        <v>0.24507999</v>
      </c>
      <c r="F26">
        <v>31.67399979</v>
      </c>
      <c r="G26">
        <v>0.84140002999999997</v>
      </c>
      <c r="H26">
        <v>32.5359993</v>
      </c>
      <c r="J26" s="2">
        <f>TREND(Calibration!$A$2:$A$4,Calibration!$B$2:$B$4,C26)</f>
        <v>332.68081996247702</v>
      </c>
      <c r="K26" s="2">
        <f>TREND(Calibration!$A$2:$A$4,Calibration!$C$2:$C$4,E26)</f>
        <v>396.93097102001207</v>
      </c>
      <c r="L26" s="2">
        <f>TREND(Calibration!$A$2:$A$4,Calibration!$D$2:$D$4,G26)</f>
        <v>609.19687139605878</v>
      </c>
    </row>
    <row r="27" spans="1:12" x14ac:dyDescent="0.25">
      <c r="A27">
        <v>124828</v>
      </c>
      <c r="B27">
        <v>15.420000079999999</v>
      </c>
      <c r="C27">
        <v>0.30648999999999998</v>
      </c>
      <c r="D27">
        <v>36.123001100000003</v>
      </c>
      <c r="E27">
        <v>0.24503</v>
      </c>
      <c r="F27">
        <v>31.68000031</v>
      </c>
      <c r="G27">
        <v>0.83759998999999996</v>
      </c>
      <c r="H27">
        <v>32.533000950000002</v>
      </c>
      <c r="J27" s="2">
        <f>TREND(Calibration!$A$2:$A$4,Calibration!$B$2:$B$4,C27)</f>
        <v>331.70786893258287</v>
      </c>
      <c r="K27" s="2">
        <f>TREND(Calibration!$A$2:$A$4,Calibration!$C$2:$C$4,E27)</f>
        <v>396.54071790893045</v>
      </c>
      <c r="L27" s="2">
        <f>TREND(Calibration!$A$2:$A$4,Calibration!$D$2:$D$4,G27)</f>
        <v>606.50383845788326</v>
      </c>
    </row>
    <row r="28" spans="1:12" x14ac:dyDescent="0.25">
      <c r="A28">
        <v>130081</v>
      </c>
      <c r="B28">
        <v>15.458999629999999</v>
      </c>
      <c r="C28">
        <v>0.30741000000000002</v>
      </c>
      <c r="D28">
        <v>36.165000919999997</v>
      </c>
      <c r="E28">
        <v>0.24503</v>
      </c>
      <c r="F28">
        <v>31.625</v>
      </c>
      <c r="G28">
        <v>0.83270001000000005</v>
      </c>
      <c r="H28">
        <v>32.522998809999997</v>
      </c>
      <c r="J28" s="2">
        <f>TREND(Calibration!$A$2:$A$4,Calibration!$B$2:$B$4,C28)</f>
        <v>335.77657323941344</v>
      </c>
      <c r="K28" s="2">
        <f>TREND(Calibration!$A$2:$A$4,Calibration!$C$2:$C$4,E28)</f>
        <v>396.54071790893045</v>
      </c>
      <c r="L28" s="2">
        <f>TREND(Calibration!$A$2:$A$4,Calibration!$D$2:$D$4,G28)</f>
        <v>603.03129408034999</v>
      </c>
    </row>
    <row r="29" spans="1:12" x14ac:dyDescent="0.25">
      <c r="A29">
        <v>134800</v>
      </c>
      <c r="B29">
        <v>15.43599987</v>
      </c>
      <c r="C29">
        <v>0.30789</v>
      </c>
      <c r="D29">
        <v>36.1609993</v>
      </c>
      <c r="E29">
        <v>0.24507999</v>
      </c>
      <c r="F29">
        <v>31.635000229999999</v>
      </c>
      <c r="G29">
        <v>0.82410002000000004</v>
      </c>
      <c r="H29">
        <v>32.522998809999997</v>
      </c>
      <c r="J29" s="2">
        <f>TREND(Calibration!$A$2:$A$4,Calibration!$B$2:$B$4,C29)</f>
        <v>337.89937548645548</v>
      </c>
      <c r="K29" s="2">
        <f>TREND(Calibration!$A$2:$A$4,Calibration!$C$2:$C$4,E29)</f>
        <v>396.93097102001207</v>
      </c>
      <c r="L29" s="2">
        <f>TREND(Calibration!$A$2:$A$4,Calibration!$D$2:$D$4,G29)</f>
        <v>596.93660656706584</v>
      </c>
    </row>
    <row r="30" spans="1:12" x14ac:dyDescent="0.25">
      <c r="A30">
        <v>139971</v>
      </c>
      <c r="B30">
        <v>15.315999980000001</v>
      </c>
      <c r="C30">
        <v>0.30772999000000001</v>
      </c>
      <c r="D30">
        <v>36.15499878</v>
      </c>
      <c r="E30">
        <v>0.24498001</v>
      </c>
      <c r="F30">
        <v>31.701999659999998</v>
      </c>
      <c r="G30">
        <v>0.83380001999999998</v>
      </c>
      <c r="H30">
        <v>32.516998289999997</v>
      </c>
      <c r="J30" s="2">
        <f>TREND(Calibration!$A$2:$A$4,Calibration!$B$2:$B$4,C30)</f>
        <v>337.19173051239454</v>
      </c>
      <c r="K30" s="2">
        <f>TREND(Calibration!$A$2:$A$4,Calibration!$C$2:$C$4,E30)</f>
        <v>396.15046479784883</v>
      </c>
      <c r="L30" s="2">
        <f>TREND(Calibration!$A$2:$A$4,Calibration!$D$2:$D$4,G30)</f>
        <v>603.81085512768698</v>
      </c>
    </row>
    <row r="31" spans="1:12" x14ac:dyDescent="0.25">
      <c r="A31">
        <v>144882</v>
      </c>
      <c r="B31">
        <v>15.175999640000001</v>
      </c>
      <c r="C31">
        <v>0.30487001000000002</v>
      </c>
      <c r="D31">
        <v>36.117000580000003</v>
      </c>
      <c r="E31">
        <v>0.24498001</v>
      </c>
      <c r="F31">
        <v>31.645000459999999</v>
      </c>
      <c r="G31">
        <v>0.83170003000000003</v>
      </c>
      <c r="H31">
        <v>32.52999878</v>
      </c>
      <c r="J31" s="2">
        <f>TREND(Calibration!$A$2:$A$4,Calibration!$B$2:$B$4,C31)</f>
        <v>324.54345557386318</v>
      </c>
      <c r="K31" s="2">
        <f>TREND(Calibration!$A$2:$A$4,Calibration!$C$2:$C$4,E31)</f>
        <v>396.15046479784883</v>
      </c>
      <c r="L31" s="2">
        <f>TREND(Calibration!$A$2:$A$4,Calibration!$D$2:$D$4,G31)</f>
        <v>602.32262283543764</v>
      </c>
    </row>
    <row r="32" spans="1:12" x14ac:dyDescent="0.25">
      <c r="A32">
        <v>150016</v>
      </c>
      <c r="B32">
        <v>15.10499954</v>
      </c>
      <c r="C32">
        <v>0.30864998999999999</v>
      </c>
      <c r="D32">
        <v>36.14599991</v>
      </c>
      <c r="E32">
        <v>0.24503</v>
      </c>
      <c r="F32">
        <v>31.653999330000001</v>
      </c>
      <c r="G32">
        <v>0.82679999000000004</v>
      </c>
      <c r="H32">
        <v>32.504001619999997</v>
      </c>
      <c r="J32" s="2">
        <f>TREND(Calibration!$A$2:$A$4,Calibration!$B$2:$B$4,C32)</f>
        <v>341.26043481922511</v>
      </c>
      <c r="K32" s="2">
        <f>TREND(Calibration!$A$2:$A$4,Calibration!$C$2:$C$4,E32)</f>
        <v>396.54071790893045</v>
      </c>
      <c r="L32" s="2">
        <f>TREND(Calibration!$A$2:$A$4,Calibration!$D$2:$D$4,G32)</f>
        <v>598.85003593677925</v>
      </c>
    </row>
    <row r="33" spans="1:12" x14ac:dyDescent="0.25">
      <c r="A33">
        <v>154792</v>
      </c>
      <c r="B33">
        <v>15.065999980000001</v>
      </c>
      <c r="C33">
        <v>0.30919001000000002</v>
      </c>
      <c r="D33">
        <v>36.14599991</v>
      </c>
      <c r="E33">
        <v>0.24471000000000001</v>
      </c>
      <c r="F33">
        <v>31.60899925</v>
      </c>
      <c r="G33">
        <v>0.82359998999999995</v>
      </c>
      <c r="H33">
        <v>32.520000459999999</v>
      </c>
      <c r="J33" s="2">
        <f>TREND(Calibration!$A$2:$A$4,Calibration!$B$2:$B$4,C33)</f>
        <v>343.64867579724091</v>
      </c>
      <c r="K33" s="2">
        <f>TREND(Calibration!$A$2:$A$4,Calibration!$C$2:$C$4,E33)</f>
        <v>394.04259837410154</v>
      </c>
      <c r="L33" s="2">
        <f>TREND(Calibration!$A$2:$A$4,Calibration!$D$2:$D$4,G33)</f>
        <v>596.58224259719282</v>
      </c>
    </row>
    <row r="34" spans="1:12" x14ac:dyDescent="0.25">
      <c r="A34">
        <v>159986</v>
      </c>
      <c r="B34">
        <v>15.036999700000001</v>
      </c>
      <c r="C34">
        <v>0.30871000999999998</v>
      </c>
      <c r="D34">
        <v>36.14599991</v>
      </c>
      <c r="E34">
        <v>0.24507999</v>
      </c>
      <c r="F34">
        <v>31.693000789999999</v>
      </c>
      <c r="G34">
        <v>0.82410002000000004</v>
      </c>
      <c r="H34">
        <v>32.546001429999997</v>
      </c>
      <c r="J34" s="2">
        <f>TREND(Calibration!$A$2:$A$4,Calibration!$B$2:$B$4,C34)</f>
        <v>341.52587355019887</v>
      </c>
      <c r="K34" s="2">
        <f>TREND(Calibration!$A$2:$A$4,Calibration!$C$2:$C$4,E34)</f>
        <v>396.93097102001207</v>
      </c>
      <c r="L34" s="2">
        <f>TREND(Calibration!$A$2:$A$4,Calibration!$D$2:$D$4,G34)</f>
        <v>596.93660656706584</v>
      </c>
    </row>
    <row r="35" spans="1:12" x14ac:dyDescent="0.25">
      <c r="A35">
        <v>164888</v>
      </c>
      <c r="B35">
        <v>15.088999749999999</v>
      </c>
      <c r="C35">
        <v>0.30871000999999998</v>
      </c>
      <c r="D35">
        <v>36.141998289999997</v>
      </c>
      <c r="E35">
        <v>0.24476001</v>
      </c>
      <c r="F35">
        <v>31.68300056</v>
      </c>
      <c r="G35">
        <v>0.82730000999999997</v>
      </c>
      <c r="H35">
        <v>32.533000950000002</v>
      </c>
      <c r="J35" s="2">
        <f>TREND(Calibration!$A$2:$A$4,Calibration!$B$2:$B$4,C35)</f>
        <v>341.52587355019887</v>
      </c>
      <c r="K35" s="2">
        <f>TREND(Calibration!$A$2:$A$4,Calibration!$C$2:$C$4,E35)</f>
        <v>394.43300761765386</v>
      </c>
      <c r="L35" s="2">
        <f>TREND(Calibration!$A$2:$A$4,Calibration!$D$2:$D$4,G35)</f>
        <v>599.20439281979793</v>
      </c>
    </row>
    <row r="36" spans="1:12" x14ac:dyDescent="0.25">
      <c r="A36">
        <v>170065</v>
      </c>
      <c r="B36">
        <v>15.21199989</v>
      </c>
      <c r="C36">
        <v>0.30735001000000001</v>
      </c>
      <c r="D36">
        <v>36.15499878</v>
      </c>
      <c r="E36">
        <v>0.24476001</v>
      </c>
      <c r="F36">
        <v>31.64100075</v>
      </c>
      <c r="G36">
        <v>0.83329998999999999</v>
      </c>
      <c r="H36">
        <v>32.539001460000001</v>
      </c>
      <c r="J36" s="2">
        <f>TREND(Calibration!$A$2:$A$4,Calibration!$B$2:$B$4,C36)</f>
        <v>335.51126718358</v>
      </c>
      <c r="K36" s="2">
        <f>TREND(Calibration!$A$2:$A$4,Calibration!$C$2:$C$4,E36)</f>
        <v>394.43300761765386</v>
      </c>
      <c r="L36" s="2">
        <f>TREND(Calibration!$A$2:$A$4,Calibration!$D$2:$D$4,G36)</f>
        <v>603.45649115781407</v>
      </c>
    </row>
    <row r="37" spans="1:12" x14ac:dyDescent="0.25">
      <c r="A37">
        <v>174793</v>
      </c>
      <c r="B37">
        <v>15.338999749999999</v>
      </c>
      <c r="C37">
        <v>0.30741000000000002</v>
      </c>
      <c r="D37">
        <v>36.158000950000002</v>
      </c>
      <c r="E37">
        <v>0.24465001</v>
      </c>
      <c r="F37">
        <v>31.711999890000001</v>
      </c>
      <c r="G37">
        <v>0.83170003000000003</v>
      </c>
      <c r="H37">
        <v>32.5359993</v>
      </c>
      <c r="J37" s="2">
        <f>TREND(Calibration!$A$2:$A$4,Calibration!$B$2:$B$4,C37)</f>
        <v>335.77657323941344</v>
      </c>
      <c r="K37" s="2">
        <f>TREND(Calibration!$A$2:$A$4,Calibration!$C$2:$C$4,E37)</f>
        <v>393.57427902755626</v>
      </c>
      <c r="L37" s="2">
        <f>TREND(Calibration!$A$2:$A$4,Calibration!$D$2:$D$4,G37)</f>
        <v>602.32262283543764</v>
      </c>
    </row>
    <row r="38" spans="1:12" x14ac:dyDescent="0.25">
      <c r="A38">
        <v>179940</v>
      </c>
      <c r="B38">
        <v>15.397000309999999</v>
      </c>
      <c r="C38">
        <v>0.30637999999999999</v>
      </c>
      <c r="D38">
        <v>36.173999790000003</v>
      </c>
      <c r="E38">
        <v>0.24471000000000001</v>
      </c>
      <c r="F38">
        <v>31.628999709999999</v>
      </c>
      <c r="G38">
        <v>0.81919998000000005</v>
      </c>
      <c r="H38">
        <v>32.513999939999998</v>
      </c>
      <c r="J38" s="2">
        <f>TREND(Calibration!$A$2:$A$4,Calibration!$B$2:$B$4,C38)</f>
        <v>331.22139341763568</v>
      </c>
      <c r="K38" s="2">
        <f>TREND(Calibration!$A$2:$A$4,Calibration!$C$2:$C$4,E38)</f>
        <v>394.04259837410154</v>
      </c>
      <c r="L38" s="2">
        <f>TREND(Calibration!$A$2:$A$4,Calibration!$D$2:$D$4,G38)</f>
        <v>593.46401966840745</v>
      </c>
    </row>
    <row r="39" spans="1:12" x14ac:dyDescent="0.25">
      <c r="A39">
        <v>184887</v>
      </c>
      <c r="B39">
        <v>15.49800014</v>
      </c>
      <c r="C39">
        <v>0.30487001000000002</v>
      </c>
      <c r="D39">
        <v>36.167999270000003</v>
      </c>
      <c r="E39">
        <v>0.24471000000000001</v>
      </c>
      <c r="F39">
        <v>31.645000459999999</v>
      </c>
      <c r="G39">
        <v>0.82730000999999997</v>
      </c>
      <c r="H39">
        <v>32.52999878</v>
      </c>
      <c r="J39" s="2">
        <f>TREND(Calibration!$A$2:$A$4,Calibration!$B$2:$B$4,C39)</f>
        <v>324.54345557386318</v>
      </c>
      <c r="K39" s="2">
        <f>TREND(Calibration!$A$2:$A$4,Calibration!$C$2:$C$4,E39)</f>
        <v>394.04259837410154</v>
      </c>
      <c r="L39" s="2">
        <f>TREND(Calibration!$A$2:$A$4,Calibration!$D$2:$D$4,G39)</f>
        <v>599.20439281979793</v>
      </c>
    </row>
    <row r="40" spans="1:12" x14ac:dyDescent="0.25">
      <c r="A40">
        <v>189912</v>
      </c>
      <c r="B40">
        <v>15.539999959999999</v>
      </c>
      <c r="C40">
        <v>0.30579001</v>
      </c>
      <c r="D40">
        <v>36.152000430000001</v>
      </c>
      <c r="E40">
        <v>0.24507999</v>
      </c>
      <c r="F40">
        <v>31.705999370000001</v>
      </c>
      <c r="G40">
        <v>0.83329998999999999</v>
      </c>
      <c r="H40">
        <v>32.539001460000001</v>
      </c>
      <c r="J40" s="2">
        <f>TREND(Calibration!$A$2:$A$4,Calibration!$B$2:$B$4,C40)</f>
        <v>328.61215988069353</v>
      </c>
      <c r="K40" s="2">
        <f>TREND(Calibration!$A$2:$A$4,Calibration!$C$2:$C$4,E40)</f>
        <v>396.93097102001207</v>
      </c>
      <c r="L40" s="2">
        <f>TREND(Calibration!$A$2:$A$4,Calibration!$D$2:$D$4,G40)</f>
        <v>603.45649115781407</v>
      </c>
    </row>
    <row r="41" spans="1:12" x14ac:dyDescent="0.25">
      <c r="A41">
        <v>194793</v>
      </c>
      <c r="B41">
        <v>15.480999949999999</v>
      </c>
      <c r="C41">
        <v>0.30599999</v>
      </c>
      <c r="D41">
        <v>36.176998140000002</v>
      </c>
      <c r="E41">
        <v>0.24503</v>
      </c>
      <c r="F41">
        <v>31.68600082</v>
      </c>
      <c r="G41">
        <v>0.83219999</v>
      </c>
      <c r="H41">
        <v>32.555000309999997</v>
      </c>
      <c r="J41" s="2">
        <f>TREND(Calibration!$A$2:$A$4,Calibration!$B$2:$B$4,C41)</f>
        <v>329.54079741368082</v>
      </c>
      <c r="K41" s="2">
        <f>TREND(Calibration!$A$2:$A$4,Calibration!$C$2:$C$4,E41)</f>
        <v>396.54071790893045</v>
      </c>
      <c r="L41" s="2">
        <f>TREND(Calibration!$A$2:$A$4,Calibration!$D$2:$D$4,G41)</f>
        <v>602.6769371973312</v>
      </c>
    </row>
    <row r="42" spans="1:12" x14ac:dyDescent="0.25">
      <c r="A42">
        <v>200018</v>
      </c>
      <c r="B42">
        <v>15.45199966</v>
      </c>
      <c r="C42">
        <v>0.30583999000000001</v>
      </c>
      <c r="D42">
        <v>36.189998629999998</v>
      </c>
      <c r="E42">
        <v>0.24471000000000001</v>
      </c>
      <c r="F42">
        <v>31.666999820000001</v>
      </c>
      <c r="G42">
        <v>0.82300001</v>
      </c>
      <c r="H42">
        <v>32.513999939999998</v>
      </c>
      <c r="J42" s="2">
        <f>TREND(Calibration!$A$2:$A$4,Calibration!$B$2:$B$4,C42)</f>
        <v>328.83319666466673</v>
      </c>
      <c r="K42" s="2">
        <f>TREND(Calibration!$A$2:$A$4,Calibration!$C$2:$C$4,E42)</f>
        <v>394.04259837410154</v>
      </c>
      <c r="L42" s="2">
        <f>TREND(Calibration!$A$2:$A$4,Calibration!$D$2:$D$4,G42)</f>
        <v>596.15704551972885</v>
      </c>
    </row>
    <row r="43" spans="1:12" x14ac:dyDescent="0.25">
      <c r="A43">
        <v>204896</v>
      </c>
      <c r="B43">
        <v>15.394000050000001</v>
      </c>
      <c r="C43">
        <v>0.30626999999999999</v>
      </c>
      <c r="D43">
        <v>36.14599991</v>
      </c>
      <c r="E43">
        <v>0.24476001</v>
      </c>
      <c r="F43">
        <v>31.666999820000001</v>
      </c>
      <c r="G43">
        <v>0.82999997999999997</v>
      </c>
      <c r="H43">
        <v>32.5359993</v>
      </c>
      <c r="J43" s="2">
        <f>TREND(Calibration!$A$2:$A$4,Calibration!$B$2:$B$4,C43)</f>
        <v>330.73491790268872</v>
      </c>
      <c r="K43" s="2">
        <f>TREND(Calibration!$A$2:$A$4,Calibration!$C$2:$C$4,E43)</f>
        <v>394.43300761765386</v>
      </c>
      <c r="L43" s="2">
        <f>TREND(Calibration!$A$2:$A$4,Calibration!$D$2:$D$4,G43)</f>
        <v>601.11782218951134</v>
      </c>
    </row>
    <row r="44" spans="1:12" x14ac:dyDescent="0.25">
      <c r="A44">
        <v>209940</v>
      </c>
      <c r="B44">
        <v>15.305999760000001</v>
      </c>
      <c r="C44">
        <v>0.30752000000000002</v>
      </c>
      <c r="D44">
        <v>36.200000760000002</v>
      </c>
      <c r="E44">
        <v>0.24476001</v>
      </c>
      <c r="F44">
        <v>31.666999820000001</v>
      </c>
      <c r="G44">
        <v>0.82679999000000004</v>
      </c>
      <c r="H44">
        <v>32.48500061</v>
      </c>
      <c r="J44" s="2">
        <f>TREND(Calibration!$A$2:$A$4,Calibration!$B$2:$B$4,C44)</f>
        <v>336.26304875436063</v>
      </c>
      <c r="K44" s="2">
        <f>TREND(Calibration!$A$2:$A$4,Calibration!$C$2:$C$4,E44)</f>
        <v>394.43300761765386</v>
      </c>
      <c r="L44" s="2">
        <f>TREND(Calibration!$A$2:$A$4,Calibration!$D$2:$D$4,G44)</f>
        <v>598.85003593677925</v>
      </c>
    </row>
    <row r="45" spans="1:12" x14ac:dyDescent="0.25">
      <c r="A45">
        <v>214793</v>
      </c>
      <c r="B45">
        <v>15.29699993</v>
      </c>
      <c r="C45">
        <v>0.30961999000000001</v>
      </c>
      <c r="D45">
        <v>36.165000919999997</v>
      </c>
      <c r="E45">
        <v>0.24465001</v>
      </c>
      <c r="F45">
        <v>31.656999590000002</v>
      </c>
      <c r="G45">
        <v>0.82630002000000002</v>
      </c>
      <c r="H45">
        <v>32.516998289999997</v>
      </c>
      <c r="J45" s="2">
        <f>TREND(Calibration!$A$2:$A$4,Calibration!$B$2:$B$4,C45)</f>
        <v>345.55026436012236</v>
      </c>
      <c r="K45" s="2">
        <f>TREND(Calibration!$A$2:$A$4,Calibration!$C$2:$C$4,E45)</f>
        <v>393.57427902755626</v>
      </c>
      <c r="L45" s="2">
        <f>TREND(Calibration!$A$2:$A$4,Calibration!$D$2:$D$4,G45)</f>
        <v>598.49571448803147</v>
      </c>
    </row>
    <row r="46" spans="1:12" x14ac:dyDescent="0.25">
      <c r="A46">
        <v>220047</v>
      </c>
      <c r="B46">
        <v>15.25399971</v>
      </c>
      <c r="C46">
        <v>0.30616999</v>
      </c>
      <c r="D46">
        <v>36.141998289999997</v>
      </c>
      <c r="E46">
        <v>0.24476001</v>
      </c>
      <c r="F46">
        <v>31.693000789999999</v>
      </c>
      <c r="G46">
        <v>0.82789999000000003</v>
      </c>
      <c r="H46">
        <v>32.542999270000003</v>
      </c>
      <c r="J46" s="2">
        <f>TREND(Calibration!$A$2:$A$4,Calibration!$B$2:$B$4,C46)</f>
        <v>330.29262320950806</v>
      </c>
      <c r="K46" s="2">
        <f>TREND(Calibration!$A$2:$A$4,Calibration!$C$2:$C$4,E46)</f>
        <v>394.43300761765386</v>
      </c>
      <c r="L46" s="2">
        <f>TREND(Calibration!$A$2:$A$4,Calibration!$D$2:$D$4,G46)</f>
        <v>599.62958989726212</v>
      </c>
    </row>
    <row r="47" spans="1:12" x14ac:dyDescent="0.25">
      <c r="A47">
        <v>224795</v>
      </c>
      <c r="B47">
        <v>15.196000099999999</v>
      </c>
      <c r="C47">
        <v>0.30659999999999998</v>
      </c>
      <c r="D47">
        <v>36.180999759999999</v>
      </c>
      <c r="E47">
        <v>0.24465001</v>
      </c>
      <c r="F47">
        <v>31.625</v>
      </c>
      <c r="G47">
        <v>0.82459998000000001</v>
      </c>
      <c r="H47">
        <v>32.511001589999999</v>
      </c>
      <c r="J47" s="2">
        <f>TREND(Calibration!$A$2:$A$4,Calibration!$B$2:$B$4,C47)</f>
        <v>332.19434444753006</v>
      </c>
      <c r="K47" s="2">
        <f>TREND(Calibration!$A$2:$A$4,Calibration!$C$2:$C$4,E47)</f>
        <v>393.57427902755626</v>
      </c>
      <c r="L47" s="2">
        <f>TREND(Calibration!$A$2:$A$4,Calibration!$D$2:$D$4,G47)</f>
        <v>597.29092092895939</v>
      </c>
    </row>
    <row r="48" spans="1:12" x14ac:dyDescent="0.25">
      <c r="A48">
        <v>229893</v>
      </c>
      <c r="B48">
        <v>15.25399971</v>
      </c>
      <c r="C48">
        <v>0.30519000000000002</v>
      </c>
      <c r="D48">
        <v>36.1609993</v>
      </c>
      <c r="E48">
        <v>0.24476001</v>
      </c>
      <c r="F48">
        <v>31.663999560000001</v>
      </c>
      <c r="G48">
        <v>0.82459998000000001</v>
      </c>
      <c r="H48">
        <v>32.500999450000002</v>
      </c>
      <c r="J48" s="2">
        <f>TREND(Calibration!$A$2:$A$4,Calibration!$B$2:$B$4,C48)</f>
        <v>325.95861284684429</v>
      </c>
      <c r="K48" s="2">
        <f>TREND(Calibration!$A$2:$A$4,Calibration!$C$2:$C$4,E48)</f>
        <v>394.43300761765386</v>
      </c>
      <c r="L48" s="2">
        <f>TREND(Calibration!$A$2:$A$4,Calibration!$D$2:$D$4,G48)</f>
        <v>597.29092092895939</v>
      </c>
    </row>
    <row r="49" spans="1:12" x14ac:dyDescent="0.25">
      <c r="A49">
        <v>234794</v>
      </c>
      <c r="B49">
        <v>15.23499966</v>
      </c>
      <c r="C49">
        <v>0.30730000000000002</v>
      </c>
      <c r="D49">
        <v>36.167999270000003</v>
      </c>
      <c r="E49">
        <v>0.24476001</v>
      </c>
      <c r="F49">
        <v>31.64100075</v>
      </c>
      <c r="G49">
        <v>0.82730000999999997</v>
      </c>
      <c r="H49">
        <v>32.498001100000003</v>
      </c>
      <c r="J49" s="2">
        <f>TREND(Calibration!$A$2:$A$4,Calibration!$B$2:$B$4,C49)</f>
        <v>335.29009772446648</v>
      </c>
      <c r="K49" s="2">
        <f>TREND(Calibration!$A$2:$A$4,Calibration!$C$2:$C$4,E49)</f>
        <v>394.43300761765386</v>
      </c>
      <c r="L49" s="2">
        <f>TREND(Calibration!$A$2:$A$4,Calibration!$D$2:$D$4,G49)</f>
        <v>599.20439281979793</v>
      </c>
    </row>
    <row r="50" spans="1:12" x14ac:dyDescent="0.25">
      <c r="A50">
        <v>239940</v>
      </c>
      <c r="B50">
        <v>15.260999679999999</v>
      </c>
      <c r="C50">
        <v>0.30838000999999998</v>
      </c>
      <c r="D50">
        <v>36.1609993</v>
      </c>
      <c r="E50">
        <v>0.24503</v>
      </c>
      <c r="F50">
        <v>31.663999560000001</v>
      </c>
      <c r="G50">
        <v>0.83329998999999999</v>
      </c>
      <c r="H50">
        <v>32.506999970000003</v>
      </c>
      <c r="J50" s="2">
        <f>TREND(Calibration!$A$2:$A$4,Calibration!$B$2:$B$4,C50)</f>
        <v>340.06644700535753</v>
      </c>
      <c r="K50" s="2">
        <f>TREND(Calibration!$A$2:$A$4,Calibration!$C$2:$C$4,E50)</f>
        <v>396.54071790893045</v>
      </c>
      <c r="L50" s="2">
        <f>TREND(Calibration!$A$2:$A$4,Calibration!$D$2:$D$4,G50)</f>
        <v>603.45649115781407</v>
      </c>
    </row>
    <row r="51" spans="1:12" x14ac:dyDescent="0.25">
      <c r="A51">
        <v>244793</v>
      </c>
      <c r="B51">
        <v>15.22999954</v>
      </c>
      <c r="C51">
        <v>0.30794999000000001</v>
      </c>
      <c r="D51">
        <v>36.215999600000004</v>
      </c>
      <c r="E51">
        <v>0.24507999</v>
      </c>
      <c r="F51">
        <v>31.615999219999999</v>
      </c>
      <c r="G51">
        <v>0.82999997999999997</v>
      </c>
      <c r="H51">
        <v>32.493999479999999</v>
      </c>
      <c r="J51" s="2">
        <f>TREND(Calibration!$A$2:$A$4,Calibration!$B$2:$B$4,C51)</f>
        <v>338.16468154228892</v>
      </c>
      <c r="K51" s="2">
        <f>TREND(Calibration!$A$2:$A$4,Calibration!$C$2:$C$4,E51)</f>
        <v>396.93097102001207</v>
      </c>
      <c r="L51" s="2">
        <f>TREND(Calibration!$A$2:$A$4,Calibration!$D$2:$D$4,G51)</f>
        <v>601.11782218951134</v>
      </c>
    </row>
    <row r="52" spans="1:12" x14ac:dyDescent="0.25">
      <c r="A52">
        <v>249984</v>
      </c>
      <c r="B52">
        <v>15.194000239999999</v>
      </c>
      <c r="C52">
        <v>0.31080999999999998</v>
      </c>
      <c r="D52">
        <v>36.167999270000003</v>
      </c>
      <c r="E52">
        <v>0.24514</v>
      </c>
      <c r="F52">
        <v>31.701999659999998</v>
      </c>
      <c r="G52">
        <v>0.83270001000000005</v>
      </c>
      <c r="H52">
        <v>32.511001589999999</v>
      </c>
      <c r="J52" s="2">
        <f>TREND(Calibration!$A$2:$A$4,Calibration!$B$2:$B$4,C52)</f>
        <v>350.8130891559606</v>
      </c>
      <c r="K52" s="2">
        <f>TREND(Calibration!$A$2:$A$4,Calibration!$C$2:$C$4,E52)</f>
        <v>397.39944649902804</v>
      </c>
      <c r="L52" s="2">
        <f>TREND(Calibration!$A$2:$A$4,Calibration!$D$2:$D$4,G52)</f>
        <v>603.03129408034999</v>
      </c>
    </row>
    <row r="53" spans="1:12" x14ac:dyDescent="0.25">
      <c r="A53">
        <v>254792</v>
      </c>
      <c r="B53">
        <v>15.24100018</v>
      </c>
      <c r="C53">
        <v>0.29962</v>
      </c>
      <c r="D53">
        <v>36.15499878</v>
      </c>
      <c r="E53">
        <v>0.24503</v>
      </c>
      <c r="F53">
        <v>31.653999330000001</v>
      </c>
      <c r="G53">
        <v>0.83270001000000005</v>
      </c>
      <c r="H53">
        <v>32.5359993</v>
      </c>
      <c r="J53" s="2">
        <f>TREND(Calibration!$A$2:$A$4,Calibration!$B$2:$B$4,C53)</f>
        <v>301.32526177179443</v>
      </c>
      <c r="K53" s="2">
        <f>TREND(Calibration!$A$2:$A$4,Calibration!$C$2:$C$4,E53)</f>
        <v>396.54071790893045</v>
      </c>
      <c r="L53" s="2">
        <f>TREND(Calibration!$A$2:$A$4,Calibration!$D$2:$D$4,G53)</f>
        <v>603.03129408034999</v>
      </c>
    </row>
    <row r="54" spans="1:12" x14ac:dyDescent="0.25">
      <c r="A54">
        <v>259861</v>
      </c>
      <c r="B54">
        <v>15.24800014</v>
      </c>
      <c r="C54">
        <v>0.30864998999999999</v>
      </c>
      <c r="D54">
        <v>36.130001069999999</v>
      </c>
      <c r="E54">
        <v>0.24471000000000001</v>
      </c>
      <c r="F54">
        <v>31.663999560000001</v>
      </c>
      <c r="G54">
        <v>0.82950002</v>
      </c>
      <c r="H54">
        <v>32.533000950000002</v>
      </c>
      <c r="J54" s="2">
        <f>TREND(Calibration!$A$2:$A$4,Calibration!$B$2:$B$4,C54)</f>
        <v>341.26043481922511</v>
      </c>
      <c r="K54" s="2">
        <f>TREND(Calibration!$A$2:$A$4,Calibration!$C$2:$C$4,E54)</f>
        <v>394.04259837410154</v>
      </c>
      <c r="L54" s="2">
        <f>TREND(Calibration!$A$2:$A$4,Calibration!$D$2:$D$4,G54)</f>
        <v>600.76350782761779</v>
      </c>
    </row>
    <row r="55" spans="1:12" x14ac:dyDescent="0.25">
      <c r="A55">
        <v>264793</v>
      </c>
      <c r="B55">
        <v>15.21500015</v>
      </c>
      <c r="C55">
        <v>0.30513999000000003</v>
      </c>
      <c r="D55">
        <v>36.152000430000001</v>
      </c>
      <c r="E55">
        <v>0.24481</v>
      </c>
      <c r="F55">
        <v>31.698999400000002</v>
      </c>
      <c r="G55">
        <v>0.83810001999999995</v>
      </c>
      <c r="H55">
        <v>32.533000950000002</v>
      </c>
      <c r="J55" s="2">
        <f>TREND(Calibration!$A$2:$A$4,Calibration!$B$2:$B$4,C55)</f>
        <v>325.73744338773076</v>
      </c>
      <c r="K55" s="2">
        <f>TREND(Calibration!$A$2:$A$4,Calibration!$C$2:$C$4,E55)</f>
        <v>394.82326072873548</v>
      </c>
      <c r="L55" s="2">
        <f>TREND(Calibration!$A$2:$A$4,Calibration!$D$2:$D$4,G55)</f>
        <v>606.85820242775617</v>
      </c>
    </row>
    <row r="56" spans="1:12" x14ac:dyDescent="0.25">
      <c r="A56">
        <v>269909</v>
      </c>
      <c r="B56">
        <v>15.144000050000001</v>
      </c>
      <c r="C56">
        <v>0.30832999999999999</v>
      </c>
      <c r="D56">
        <v>36.171001429999997</v>
      </c>
      <c r="E56">
        <v>0.24476001</v>
      </c>
      <c r="F56">
        <v>31.650999070000001</v>
      </c>
      <c r="G56">
        <v>0.82950002</v>
      </c>
      <c r="H56">
        <v>32.527000430000001</v>
      </c>
      <c r="J56" s="2">
        <f>TREND(Calibration!$A$2:$A$4,Calibration!$B$2:$B$4,C56)</f>
        <v>339.84527754624378</v>
      </c>
      <c r="K56" s="2">
        <f>TREND(Calibration!$A$2:$A$4,Calibration!$C$2:$C$4,E56)</f>
        <v>394.43300761765386</v>
      </c>
      <c r="L56" s="2">
        <f>TREND(Calibration!$A$2:$A$4,Calibration!$D$2:$D$4,G56)</f>
        <v>600.76350782761779</v>
      </c>
    </row>
    <row r="57" spans="1:12" x14ac:dyDescent="0.25">
      <c r="A57">
        <v>274797</v>
      </c>
      <c r="B57">
        <v>15.06299973</v>
      </c>
      <c r="C57">
        <v>0.30676001000000003</v>
      </c>
      <c r="D57">
        <v>36.158000950000002</v>
      </c>
      <c r="E57">
        <v>0.24465001</v>
      </c>
      <c r="F57">
        <v>31.68600082</v>
      </c>
      <c r="G57">
        <v>0.84299999000000003</v>
      </c>
      <c r="H57">
        <v>32.527000430000001</v>
      </c>
      <c r="J57" s="2">
        <f>TREND(Calibration!$A$2:$A$4,Calibration!$B$2:$B$4,C57)</f>
        <v>332.901989421591</v>
      </c>
      <c r="K57" s="2">
        <f>TREND(Calibration!$A$2:$A$4,Calibration!$C$2:$C$4,E57)</f>
        <v>393.57427902755626</v>
      </c>
      <c r="L57" s="2">
        <f>TREND(Calibration!$A$2:$A$4,Calibration!$D$2:$D$4,G57)</f>
        <v>610.33073971843521</v>
      </c>
    </row>
    <row r="58" spans="1:12" x14ac:dyDescent="0.25">
      <c r="A58">
        <v>279922</v>
      </c>
      <c r="B58">
        <v>14.99800014</v>
      </c>
      <c r="C58">
        <v>0.30919001000000002</v>
      </c>
      <c r="D58">
        <v>36.167999270000003</v>
      </c>
      <c r="E58">
        <v>0.24471000000000001</v>
      </c>
      <c r="F58">
        <v>31.6609993</v>
      </c>
      <c r="G58">
        <v>0.82899999999999996</v>
      </c>
      <c r="H58">
        <v>32.504001619999997</v>
      </c>
      <c r="J58" s="2">
        <f>TREND(Calibration!$A$2:$A$4,Calibration!$B$2:$B$4,C58)</f>
        <v>343.64867579724091</v>
      </c>
      <c r="K58" s="2">
        <f>TREND(Calibration!$A$2:$A$4,Calibration!$C$2:$C$4,E58)</f>
        <v>394.04259837410154</v>
      </c>
      <c r="L58" s="2">
        <f>TREND(Calibration!$A$2:$A$4,Calibration!$D$2:$D$4,G58)</f>
        <v>600.40915094459899</v>
      </c>
    </row>
    <row r="59" spans="1:12" x14ac:dyDescent="0.25">
      <c r="A59">
        <v>284793</v>
      </c>
      <c r="B59">
        <v>15.00800037</v>
      </c>
      <c r="C59">
        <v>0.30680998999999998</v>
      </c>
      <c r="D59">
        <v>36.152000430000001</v>
      </c>
      <c r="E59">
        <v>0.24476001</v>
      </c>
      <c r="F59">
        <v>31.67700005</v>
      </c>
      <c r="G59">
        <v>0.83440000000000003</v>
      </c>
      <c r="H59">
        <v>32.511001589999999</v>
      </c>
      <c r="J59" s="2">
        <f>TREND(Calibration!$A$2:$A$4,Calibration!$B$2:$B$4,C59)</f>
        <v>333.12302620556397</v>
      </c>
      <c r="K59" s="2">
        <f>TREND(Calibration!$A$2:$A$4,Calibration!$C$2:$C$4,E59)</f>
        <v>394.43300761765386</v>
      </c>
      <c r="L59" s="2">
        <f>TREND(Calibration!$A$2:$A$4,Calibration!$D$2:$D$4,G59)</f>
        <v>604.23605220515105</v>
      </c>
    </row>
    <row r="60" spans="1:12" x14ac:dyDescent="0.25">
      <c r="A60">
        <v>289970</v>
      </c>
      <c r="B60">
        <v>15.001000400000001</v>
      </c>
      <c r="C60">
        <v>0.30421999</v>
      </c>
      <c r="D60">
        <v>36.193000789999999</v>
      </c>
      <c r="E60">
        <v>0.24471000000000001</v>
      </c>
      <c r="F60">
        <v>31.635000229999999</v>
      </c>
      <c r="G60">
        <v>0.82679999000000004</v>
      </c>
      <c r="H60">
        <v>32.493999479999999</v>
      </c>
      <c r="J60" s="2">
        <f>TREND(Calibration!$A$2:$A$4,Calibration!$B$2:$B$4,C60)</f>
        <v>321.66873908089997</v>
      </c>
      <c r="K60" s="2">
        <f>TREND(Calibration!$A$2:$A$4,Calibration!$C$2:$C$4,E60)</f>
        <v>394.04259837410154</v>
      </c>
      <c r="L60" s="2">
        <f>TREND(Calibration!$A$2:$A$4,Calibration!$D$2:$D$4,G60)</f>
        <v>598.85003593677925</v>
      </c>
    </row>
    <row r="61" spans="1:12" x14ac:dyDescent="0.25">
      <c r="A61">
        <v>294793</v>
      </c>
      <c r="B61">
        <v>15.001000400000001</v>
      </c>
      <c r="C61">
        <v>0.30399999</v>
      </c>
      <c r="D61">
        <v>36.158000950000002</v>
      </c>
      <c r="E61">
        <v>0.24476001</v>
      </c>
      <c r="F61">
        <v>31.701999659999998</v>
      </c>
      <c r="G61">
        <v>0.83440000000000003</v>
      </c>
      <c r="H61">
        <v>32.520000459999999</v>
      </c>
      <c r="J61" s="2">
        <f>TREND(Calibration!$A$2:$A$4,Calibration!$B$2:$B$4,C61)</f>
        <v>320.69578805100582</v>
      </c>
      <c r="K61" s="2">
        <f>TREND(Calibration!$A$2:$A$4,Calibration!$C$2:$C$4,E61)</f>
        <v>394.43300761765386</v>
      </c>
      <c r="L61" s="2">
        <f>TREND(Calibration!$A$2:$A$4,Calibration!$D$2:$D$4,G61)</f>
        <v>604.23605220515105</v>
      </c>
    </row>
    <row r="62" spans="1:12" x14ac:dyDescent="0.25">
      <c r="A62">
        <v>300125</v>
      </c>
      <c r="B62">
        <v>15.08699989</v>
      </c>
      <c r="C62">
        <v>0.30448999999999998</v>
      </c>
      <c r="D62">
        <v>36.191001890000003</v>
      </c>
      <c r="E62">
        <v>0.24465001</v>
      </c>
      <c r="F62">
        <v>31.645000459999999</v>
      </c>
      <c r="G62">
        <v>0.82950002</v>
      </c>
      <c r="H62">
        <v>32.504001619999997</v>
      </c>
      <c r="J62" s="2">
        <f>TREND(Calibration!$A$2:$A$4,Calibration!$B$2:$B$4,C62)</f>
        <v>322.86285956990787</v>
      </c>
      <c r="K62" s="2">
        <f>TREND(Calibration!$A$2:$A$4,Calibration!$C$2:$C$4,E62)</f>
        <v>393.57427902755626</v>
      </c>
      <c r="L62" s="2">
        <f>TREND(Calibration!$A$2:$A$4,Calibration!$D$2:$D$4,G62)</f>
        <v>600.76350782761779</v>
      </c>
    </row>
    <row r="63" spans="1:12" x14ac:dyDescent="0.25">
      <c r="A63">
        <v>304793</v>
      </c>
      <c r="B63">
        <v>15.152000429999999</v>
      </c>
      <c r="C63">
        <v>0.30217000999999999</v>
      </c>
      <c r="D63">
        <v>36.159000399999996</v>
      </c>
      <c r="E63">
        <v>0.24471000000000001</v>
      </c>
      <c r="F63">
        <v>31.666999820000001</v>
      </c>
      <c r="G63">
        <v>0.83440000000000003</v>
      </c>
      <c r="H63">
        <v>32.516998289999997</v>
      </c>
      <c r="J63" s="2">
        <f>TREND(Calibration!$A$2:$A$4,Calibration!$B$2:$B$4,C63)</f>
        <v>312.60269293425176</v>
      </c>
      <c r="K63" s="2">
        <f>TREND(Calibration!$A$2:$A$4,Calibration!$C$2:$C$4,E63)</f>
        <v>394.04259837410154</v>
      </c>
      <c r="L63" s="2">
        <f>TREND(Calibration!$A$2:$A$4,Calibration!$D$2:$D$4,G63)</f>
        <v>604.23605220515105</v>
      </c>
    </row>
    <row r="64" spans="1:12" x14ac:dyDescent="0.25">
      <c r="A64">
        <v>309987</v>
      </c>
      <c r="B64">
        <v>15.175999640000001</v>
      </c>
      <c r="C64">
        <v>0.31178999000000002</v>
      </c>
      <c r="D64">
        <v>36.148998259999999</v>
      </c>
      <c r="E64">
        <v>0.24465001</v>
      </c>
      <c r="F64">
        <v>31.695999149999999</v>
      </c>
      <c r="G64">
        <v>0.83490001999999996</v>
      </c>
      <c r="H64">
        <v>32.520000459999999</v>
      </c>
      <c r="J64" s="2">
        <f>TREND(Calibration!$A$2:$A$4,Calibration!$B$2:$B$4,C64)</f>
        <v>355.14709951862483</v>
      </c>
      <c r="K64" s="2">
        <f>TREND(Calibration!$A$2:$A$4,Calibration!$C$2:$C$4,E64)</f>
        <v>393.57427902755626</v>
      </c>
      <c r="L64" s="2">
        <f>TREND(Calibration!$A$2:$A$4,Calibration!$D$2:$D$4,G64)</f>
        <v>604.59040908816974</v>
      </c>
    </row>
    <row r="65" spans="1:12" x14ac:dyDescent="0.25">
      <c r="A65">
        <v>314793</v>
      </c>
      <c r="B65">
        <v>15.102000240000001</v>
      </c>
      <c r="C65">
        <v>0.30388999</v>
      </c>
      <c r="D65">
        <v>36.15499878</v>
      </c>
      <c r="E65">
        <v>0.24481</v>
      </c>
      <c r="F65">
        <v>31.690000529999999</v>
      </c>
      <c r="G65">
        <v>0.83759998999999996</v>
      </c>
      <c r="H65">
        <v>32.504001619999997</v>
      </c>
      <c r="J65" s="2">
        <f>TREND(Calibration!$A$2:$A$4,Calibration!$B$2:$B$4,C65)</f>
        <v>320.20931253605863</v>
      </c>
      <c r="K65" s="2">
        <f>TREND(Calibration!$A$2:$A$4,Calibration!$C$2:$C$4,E65)</f>
        <v>394.82326072873548</v>
      </c>
      <c r="L65" s="2">
        <f>TREND(Calibration!$A$2:$A$4,Calibration!$D$2:$D$4,G65)</f>
        <v>606.50383845788326</v>
      </c>
    </row>
    <row r="66" spans="1:12" x14ac:dyDescent="0.25">
      <c r="A66">
        <v>319924</v>
      </c>
      <c r="B66">
        <v>15.027000429999999</v>
      </c>
      <c r="C66">
        <v>0.30519000000000002</v>
      </c>
      <c r="D66">
        <v>36.152000430000001</v>
      </c>
      <c r="E66">
        <v>0.24465001</v>
      </c>
      <c r="F66">
        <v>31.68300056</v>
      </c>
      <c r="G66">
        <v>0.83600003000000001</v>
      </c>
      <c r="H66">
        <v>32.546001429999997</v>
      </c>
      <c r="J66" s="2">
        <f>TREND(Calibration!$A$2:$A$4,Calibration!$B$2:$B$4,C66)</f>
        <v>325.95861284684429</v>
      </c>
      <c r="K66" s="2">
        <f>TREND(Calibration!$A$2:$A$4,Calibration!$C$2:$C$4,E66)</f>
        <v>393.57427902755626</v>
      </c>
      <c r="L66" s="2">
        <f>TREND(Calibration!$A$2:$A$4,Calibration!$D$2:$D$4,G66)</f>
        <v>605.36997013550683</v>
      </c>
    </row>
    <row r="67" spans="1:12" x14ac:dyDescent="0.25">
      <c r="A67">
        <v>324800</v>
      </c>
      <c r="B67">
        <v>14.949000359999999</v>
      </c>
      <c r="C67">
        <v>0.30779001</v>
      </c>
      <c r="D67">
        <v>36.180999759999999</v>
      </c>
      <c r="E67">
        <v>0.24471000000000001</v>
      </c>
      <c r="F67">
        <v>31.650999070000001</v>
      </c>
      <c r="G67">
        <v>0.83060001999999999</v>
      </c>
      <c r="H67">
        <v>32.513999939999998</v>
      </c>
      <c r="J67" s="2">
        <f>TREND(Calibration!$A$2:$A$4,Calibration!$B$2:$B$4,C67)</f>
        <v>337.45716924336853</v>
      </c>
      <c r="K67" s="2">
        <f>TREND(Calibration!$A$2:$A$4,Calibration!$C$2:$C$4,E67)</f>
        <v>394.04259837410154</v>
      </c>
      <c r="L67" s="2">
        <f>TREND(Calibration!$A$2:$A$4,Calibration!$D$2:$D$4,G67)</f>
        <v>601.54306178810066</v>
      </c>
    </row>
    <row r="68" spans="1:12" x14ac:dyDescent="0.25">
      <c r="A68">
        <v>329953</v>
      </c>
      <c r="B68">
        <v>14.82299995</v>
      </c>
      <c r="C68">
        <v>0.30395000999999999</v>
      </c>
      <c r="D68">
        <v>36.167999270000003</v>
      </c>
      <c r="E68">
        <v>0.24476001</v>
      </c>
      <c r="F68">
        <v>31.656999590000002</v>
      </c>
      <c r="G68">
        <v>0.83170003000000003</v>
      </c>
      <c r="H68">
        <v>32.522998809999997</v>
      </c>
      <c r="J68" s="2">
        <f>TREND(Calibration!$A$2:$A$4,Calibration!$B$2:$B$4,C68)</f>
        <v>320.47475126703262</v>
      </c>
      <c r="K68" s="2">
        <f>TREND(Calibration!$A$2:$A$4,Calibration!$C$2:$C$4,E68)</f>
        <v>394.43300761765386</v>
      </c>
      <c r="L68" s="2">
        <f>TREND(Calibration!$A$2:$A$4,Calibration!$D$2:$D$4,G68)</f>
        <v>602.32262283543764</v>
      </c>
    </row>
    <row r="69" spans="1:12" x14ac:dyDescent="0.25">
      <c r="A69">
        <v>334798</v>
      </c>
      <c r="B69">
        <v>14.868000029999999</v>
      </c>
      <c r="C69">
        <v>0.30454001000000003</v>
      </c>
      <c r="D69">
        <v>36.15499878</v>
      </c>
      <c r="E69">
        <v>0.24465001</v>
      </c>
      <c r="F69">
        <v>31.728000640000001</v>
      </c>
      <c r="G69">
        <v>0.83270001000000005</v>
      </c>
      <c r="H69">
        <v>32.52999878</v>
      </c>
      <c r="J69" s="2">
        <f>TREND(Calibration!$A$2:$A$4,Calibration!$B$2:$B$4,C69)</f>
        <v>323.08402902902185</v>
      </c>
      <c r="K69" s="2">
        <f>TREND(Calibration!$A$2:$A$4,Calibration!$C$2:$C$4,E69)</f>
        <v>393.57427902755626</v>
      </c>
      <c r="L69" s="2">
        <f>TREND(Calibration!$A$2:$A$4,Calibration!$D$2:$D$4,G69)</f>
        <v>603.03129408034999</v>
      </c>
    </row>
    <row r="70" spans="1:12" x14ac:dyDescent="0.25">
      <c r="A70">
        <v>339922</v>
      </c>
      <c r="B70">
        <v>14.90699959</v>
      </c>
      <c r="C70">
        <v>0.30719000000000002</v>
      </c>
      <c r="D70">
        <v>36.15499878</v>
      </c>
      <c r="E70">
        <v>0.24443001</v>
      </c>
      <c r="F70">
        <v>31.645000459999999</v>
      </c>
      <c r="G70">
        <v>0.83440000000000003</v>
      </c>
      <c r="H70">
        <v>32.513999939999998</v>
      </c>
      <c r="J70" s="2">
        <f>TREND(Calibration!$A$2:$A$4,Calibration!$B$2:$B$4,C70)</f>
        <v>334.80362220951929</v>
      </c>
      <c r="K70" s="2">
        <f>TREND(Calibration!$A$2:$A$4,Calibration!$C$2:$C$4,E70)</f>
        <v>391.85682184736129</v>
      </c>
      <c r="L70" s="2">
        <f>TREND(Calibration!$A$2:$A$4,Calibration!$D$2:$D$4,G70)</f>
        <v>604.23605220515105</v>
      </c>
    </row>
    <row r="71" spans="1:12" x14ac:dyDescent="0.25">
      <c r="A71">
        <v>344792</v>
      </c>
      <c r="B71">
        <v>14.99800014</v>
      </c>
      <c r="C71">
        <v>0.30935001000000001</v>
      </c>
      <c r="D71">
        <v>36.180999759999999</v>
      </c>
      <c r="E71">
        <v>0.24437999999999999</v>
      </c>
      <c r="F71">
        <v>31.6609993</v>
      </c>
      <c r="G71">
        <v>0.82520002000000003</v>
      </c>
      <c r="H71">
        <v>32.506999970000003</v>
      </c>
      <c r="J71" s="2">
        <f>TREND(Calibration!$A$2:$A$4,Calibration!$B$2:$B$4,C71)</f>
        <v>344.356276546255</v>
      </c>
      <c r="K71" s="2">
        <f>TREND(Calibration!$A$2:$A$4,Calibration!$C$2:$C$4,E71)</f>
        <v>391.46641260380875</v>
      </c>
      <c r="L71" s="2">
        <f>TREND(Calibration!$A$2:$A$4,Calibration!$D$2:$D$4,G71)</f>
        <v>597.7161605275486</v>
      </c>
    </row>
    <row r="72" spans="1:12" x14ac:dyDescent="0.25">
      <c r="A72">
        <v>349955</v>
      </c>
      <c r="B72">
        <v>15.09200001</v>
      </c>
      <c r="C72">
        <v>0.30730000000000002</v>
      </c>
      <c r="D72">
        <v>36.173999790000003</v>
      </c>
      <c r="E72">
        <v>0.24437999999999999</v>
      </c>
      <c r="F72">
        <v>31.615999219999999</v>
      </c>
      <c r="G72">
        <v>0.83060001999999999</v>
      </c>
      <c r="H72">
        <v>32.504001619999997</v>
      </c>
      <c r="J72" s="2">
        <f>TREND(Calibration!$A$2:$A$4,Calibration!$B$2:$B$4,C72)</f>
        <v>335.29009772446648</v>
      </c>
      <c r="K72" s="2">
        <f>TREND(Calibration!$A$2:$A$4,Calibration!$C$2:$C$4,E72)</f>
        <v>391.46641260380875</v>
      </c>
      <c r="L72" s="2">
        <f>TREND(Calibration!$A$2:$A$4,Calibration!$D$2:$D$4,G72)</f>
        <v>601.54306178810066</v>
      </c>
    </row>
    <row r="73" spans="1:12" x14ac:dyDescent="0.25">
      <c r="A73">
        <v>354799</v>
      </c>
      <c r="B73">
        <v>15.178000450000001</v>
      </c>
      <c r="C73">
        <v>0.30459999999999998</v>
      </c>
      <c r="D73">
        <v>36.165000919999997</v>
      </c>
      <c r="E73">
        <v>0.24476001</v>
      </c>
      <c r="F73">
        <v>31.670000080000001</v>
      </c>
      <c r="G73">
        <v>0.82679999000000004</v>
      </c>
      <c r="H73">
        <v>32.504001619999997</v>
      </c>
      <c r="J73" s="2">
        <f>TREND(Calibration!$A$2:$A$4,Calibration!$B$2:$B$4,C73)</f>
        <v>323.34933508485506</v>
      </c>
      <c r="K73" s="2">
        <f>TREND(Calibration!$A$2:$A$4,Calibration!$C$2:$C$4,E73)</f>
        <v>394.43300761765386</v>
      </c>
      <c r="L73" s="2">
        <f>TREND(Calibration!$A$2:$A$4,Calibration!$D$2:$D$4,G73)</f>
        <v>598.85003593677925</v>
      </c>
    </row>
    <row r="74" spans="1:12" x14ac:dyDescent="0.25">
      <c r="A74">
        <v>359953</v>
      </c>
      <c r="B74">
        <v>15.277999879999999</v>
      </c>
      <c r="C74">
        <v>0.30519000000000002</v>
      </c>
      <c r="D74">
        <v>36.191001890000003</v>
      </c>
      <c r="E74">
        <v>0.24481</v>
      </c>
      <c r="F74">
        <v>31.67399979</v>
      </c>
      <c r="G74">
        <v>0.82789999000000003</v>
      </c>
      <c r="H74">
        <v>32.504001619999997</v>
      </c>
      <c r="J74" s="2">
        <f>TREND(Calibration!$A$2:$A$4,Calibration!$B$2:$B$4,C74)</f>
        <v>325.95861284684429</v>
      </c>
      <c r="K74" s="2">
        <f>TREND(Calibration!$A$2:$A$4,Calibration!$C$2:$C$4,E74)</f>
        <v>394.82326072873548</v>
      </c>
      <c r="L74" s="2">
        <f>TREND(Calibration!$A$2:$A$4,Calibration!$D$2:$D$4,G74)</f>
        <v>599.62958989726212</v>
      </c>
    </row>
    <row r="75" spans="1:12" x14ac:dyDescent="0.25">
      <c r="A75">
        <v>364793</v>
      </c>
      <c r="B75">
        <v>15.29699993</v>
      </c>
      <c r="C75">
        <v>0.30572999000000001</v>
      </c>
      <c r="D75">
        <v>36.136001589999999</v>
      </c>
      <c r="E75">
        <v>0.24465001</v>
      </c>
      <c r="F75">
        <v>31.656999590000002</v>
      </c>
      <c r="G75">
        <v>0.82999997999999997</v>
      </c>
      <c r="H75">
        <v>32.493999479999999</v>
      </c>
      <c r="J75" s="2">
        <f>TREND(Calibration!$A$2:$A$4,Calibration!$B$2:$B$4,C75)</f>
        <v>328.34672114971977</v>
      </c>
      <c r="K75" s="2">
        <f>TREND(Calibration!$A$2:$A$4,Calibration!$C$2:$C$4,E75)</f>
        <v>393.57427902755626</v>
      </c>
      <c r="L75" s="2">
        <f>TREND(Calibration!$A$2:$A$4,Calibration!$D$2:$D$4,G75)</f>
        <v>601.11782218951134</v>
      </c>
    </row>
    <row r="76" spans="1:12" x14ac:dyDescent="0.25">
      <c r="A76">
        <v>369984</v>
      </c>
      <c r="B76">
        <v>15.25399971</v>
      </c>
      <c r="C76">
        <v>0.30832999999999999</v>
      </c>
      <c r="D76">
        <v>36.15499878</v>
      </c>
      <c r="E76">
        <v>0.24465001</v>
      </c>
      <c r="F76">
        <v>31.650999070000001</v>
      </c>
      <c r="G76">
        <v>0.83380001999999998</v>
      </c>
      <c r="H76">
        <v>32.527000430000001</v>
      </c>
      <c r="J76" s="2">
        <f>TREND(Calibration!$A$2:$A$4,Calibration!$B$2:$B$4,C76)</f>
        <v>339.84527754624378</v>
      </c>
      <c r="K76" s="2">
        <f>TREND(Calibration!$A$2:$A$4,Calibration!$C$2:$C$4,E76)</f>
        <v>393.57427902755626</v>
      </c>
      <c r="L76" s="2">
        <f>TREND(Calibration!$A$2:$A$4,Calibration!$D$2:$D$4,G76)</f>
        <v>603.81085512768698</v>
      </c>
    </row>
    <row r="77" spans="1:12" x14ac:dyDescent="0.25">
      <c r="A77">
        <v>374834</v>
      </c>
      <c r="B77">
        <v>15.13099957</v>
      </c>
      <c r="C77">
        <v>0.30779001</v>
      </c>
      <c r="D77">
        <v>36.158000950000002</v>
      </c>
      <c r="E77">
        <v>0.24471000000000001</v>
      </c>
      <c r="F77">
        <v>31.650999070000001</v>
      </c>
      <c r="G77">
        <v>0.82730000999999997</v>
      </c>
      <c r="H77">
        <v>32.493999479999999</v>
      </c>
      <c r="J77" s="2">
        <f>TREND(Calibration!$A$2:$A$4,Calibration!$B$2:$B$4,C77)</f>
        <v>337.45716924336853</v>
      </c>
      <c r="K77" s="2">
        <f>TREND(Calibration!$A$2:$A$4,Calibration!$C$2:$C$4,E77)</f>
        <v>394.04259837410154</v>
      </c>
      <c r="L77" s="2">
        <f>TREND(Calibration!$A$2:$A$4,Calibration!$D$2:$D$4,G77)</f>
        <v>599.20439281979793</v>
      </c>
    </row>
    <row r="78" spans="1:12" x14ac:dyDescent="0.25">
      <c r="A78">
        <v>379925</v>
      </c>
      <c r="B78">
        <v>15.09200001</v>
      </c>
      <c r="C78">
        <v>0.30199999</v>
      </c>
      <c r="D78">
        <v>36.15499878</v>
      </c>
      <c r="E78">
        <v>0.24471000000000001</v>
      </c>
      <c r="F78">
        <v>31.708999630000001</v>
      </c>
      <c r="G78">
        <v>0.82950002</v>
      </c>
      <c r="H78">
        <v>32.522998809999997</v>
      </c>
      <c r="J78" s="2">
        <f>TREND(Calibration!$A$2:$A$4,Calibration!$B$2:$B$4,C78)</f>
        <v>311.85077868833082</v>
      </c>
      <c r="K78" s="2">
        <f>TREND(Calibration!$A$2:$A$4,Calibration!$C$2:$C$4,E78)</f>
        <v>394.04259837410154</v>
      </c>
      <c r="L78" s="2">
        <f>TREND(Calibration!$A$2:$A$4,Calibration!$D$2:$D$4,G78)</f>
        <v>600.76350782761779</v>
      </c>
    </row>
    <row r="79" spans="1:12" x14ac:dyDescent="0.25">
      <c r="A79">
        <v>384792</v>
      </c>
      <c r="B79">
        <v>15.02099991</v>
      </c>
      <c r="C79">
        <v>0.30513999000000003</v>
      </c>
      <c r="D79">
        <v>36.165000919999997</v>
      </c>
      <c r="E79">
        <v>0.24503</v>
      </c>
      <c r="F79">
        <v>31.648000719999999</v>
      </c>
      <c r="G79">
        <v>0.83600003000000001</v>
      </c>
      <c r="H79">
        <v>32.511001589999999</v>
      </c>
      <c r="J79" s="2">
        <f>TREND(Calibration!$A$2:$A$4,Calibration!$B$2:$B$4,C79)</f>
        <v>325.73744338773076</v>
      </c>
      <c r="K79" s="2">
        <f>TREND(Calibration!$A$2:$A$4,Calibration!$C$2:$C$4,E79)</f>
        <v>396.54071790893045</v>
      </c>
      <c r="L79" s="2">
        <f>TREND(Calibration!$A$2:$A$4,Calibration!$D$2:$D$4,G79)</f>
        <v>605.36997013550683</v>
      </c>
    </row>
    <row r="80" spans="1:12" x14ac:dyDescent="0.25">
      <c r="A80">
        <v>389907</v>
      </c>
      <c r="B80">
        <v>14.994999890000001</v>
      </c>
      <c r="C80">
        <v>0.30168</v>
      </c>
      <c r="D80">
        <v>36.148998259999999</v>
      </c>
      <c r="E80">
        <v>0.24481</v>
      </c>
      <c r="F80">
        <v>31.711999890000001</v>
      </c>
      <c r="G80">
        <v>0.83170003000000003</v>
      </c>
      <c r="H80">
        <v>32.52999878</v>
      </c>
      <c r="J80" s="2">
        <f>TREND(Calibration!$A$2:$A$4,Calibration!$B$2:$B$4,C80)</f>
        <v>310.43562141534971</v>
      </c>
      <c r="K80" s="2">
        <f>TREND(Calibration!$A$2:$A$4,Calibration!$C$2:$C$4,E80)</f>
        <v>394.82326072873548</v>
      </c>
      <c r="L80" s="2">
        <f>TREND(Calibration!$A$2:$A$4,Calibration!$D$2:$D$4,G80)</f>
        <v>602.32262283543764</v>
      </c>
    </row>
    <row r="81" spans="1:12" x14ac:dyDescent="0.25">
      <c r="A81">
        <v>394792</v>
      </c>
      <c r="B81">
        <v>14.994999890000001</v>
      </c>
      <c r="C81">
        <v>0.30541000000000001</v>
      </c>
      <c r="D81">
        <v>36.158000950000002</v>
      </c>
      <c r="E81">
        <v>0.24471000000000001</v>
      </c>
      <c r="F81">
        <v>31.698999400000002</v>
      </c>
      <c r="G81">
        <v>0.82840002000000001</v>
      </c>
      <c r="H81">
        <v>32.511001589999999</v>
      </c>
      <c r="J81" s="2">
        <f>TREND(Calibration!$A$2:$A$4,Calibration!$B$2:$B$4,C81)</f>
        <v>326.93156387673844</v>
      </c>
      <c r="K81" s="2">
        <f>TREND(Calibration!$A$2:$A$4,Calibration!$C$2:$C$4,E81)</f>
        <v>394.04259837410154</v>
      </c>
      <c r="L81" s="2">
        <f>TREND(Calibration!$A$2:$A$4,Calibration!$D$2:$D$4,G81)</f>
        <v>599.98395386713503</v>
      </c>
    </row>
    <row r="82" spans="1:12" x14ac:dyDescent="0.25">
      <c r="A82">
        <v>400049</v>
      </c>
      <c r="B82">
        <v>14.9659996</v>
      </c>
      <c r="C82">
        <v>0.30605999</v>
      </c>
      <c r="D82">
        <v>36.132999419999997</v>
      </c>
      <c r="E82">
        <v>0.24471000000000001</v>
      </c>
      <c r="F82">
        <v>31.67399979</v>
      </c>
      <c r="G82">
        <v>0.82950002</v>
      </c>
      <c r="H82">
        <v>32.498001100000003</v>
      </c>
      <c r="J82" s="2">
        <f>TREND(Calibration!$A$2:$A$4,Calibration!$B$2:$B$4,C82)</f>
        <v>329.8061476945611</v>
      </c>
      <c r="K82" s="2">
        <f>TREND(Calibration!$A$2:$A$4,Calibration!$C$2:$C$4,E82)</f>
        <v>394.04259837410154</v>
      </c>
      <c r="L82" s="2">
        <f>TREND(Calibration!$A$2:$A$4,Calibration!$D$2:$D$4,G82)</f>
        <v>600.76350782761779</v>
      </c>
    </row>
    <row r="83" spans="1:12" x14ac:dyDescent="0.25">
      <c r="A83">
        <v>404792</v>
      </c>
      <c r="B83">
        <v>15.0340004</v>
      </c>
      <c r="C83">
        <v>0.30410999</v>
      </c>
      <c r="D83">
        <v>36.15499878</v>
      </c>
      <c r="E83">
        <v>0.24476001</v>
      </c>
      <c r="F83">
        <v>31.663999560000001</v>
      </c>
      <c r="G83">
        <v>0.83979999999999999</v>
      </c>
      <c r="H83">
        <v>32.520000459999999</v>
      </c>
      <c r="J83" s="2">
        <f>TREND(Calibration!$A$2:$A$4,Calibration!$B$2:$B$4,C83)</f>
        <v>321.18226356595301</v>
      </c>
      <c r="K83" s="2">
        <f>TREND(Calibration!$A$2:$A$4,Calibration!$C$2:$C$4,E83)</f>
        <v>394.43300761765386</v>
      </c>
      <c r="L83" s="2">
        <f>TREND(Calibration!$A$2:$A$4,Calibration!$D$2:$D$4,G83)</f>
        <v>608.062953465703</v>
      </c>
    </row>
    <row r="84" spans="1:12" x14ac:dyDescent="0.25">
      <c r="A84">
        <v>409975</v>
      </c>
      <c r="B84">
        <v>15.13399982</v>
      </c>
      <c r="C84">
        <v>0.30270999999999998</v>
      </c>
      <c r="D84">
        <v>36.173999790000003</v>
      </c>
      <c r="E84">
        <v>0.24465001</v>
      </c>
      <c r="F84">
        <v>31.666999820000001</v>
      </c>
      <c r="G84">
        <v>0.83490001999999996</v>
      </c>
      <c r="H84">
        <v>32.527000430000001</v>
      </c>
      <c r="J84" s="2">
        <f>TREND(Calibration!$A$2:$A$4,Calibration!$B$2:$B$4,C84)</f>
        <v>314.99080123712724</v>
      </c>
      <c r="K84" s="2">
        <f>TREND(Calibration!$A$2:$A$4,Calibration!$C$2:$C$4,E84)</f>
        <v>393.57427902755626</v>
      </c>
      <c r="L84" s="2">
        <f>TREND(Calibration!$A$2:$A$4,Calibration!$D$2:$D$4,G84)</f>
        <v>604.59040908816974</v>
      </c>
    </row>
    <row r="85" spans="1:12" x14ac:dyDescent="0.25">
      <c r="A85">
        <v>414865</v>
      </c>
      <c r="B85">
        <v>15.17300034</v>
      </c>
      <c r="C85">
        <v>0.30643999999999999</v>
      </c>
      <c r="D85">
        <v>36.187000269999999</v>
      </c>
      <c r="E85">
        <v>0.24481</v>
      </c>
      <c r="F85">
        <v>31.645000459999999</v>
      </c>
      <c r="G85">
        <v>0.82899999999999996</v>
      </c>
      <c r="H85">
        <v>32.504001619999997</v>
      </c>
      <c r="J85" s="2">
        <f>TREND(Calibration!$A$2:$A$4,Calibration!$B$2:$B$4,C85)</f>
        <v>331.48674369851597</v>
      </c>
      <c r="K85" s="2">
        <f>TREND(Calibration!$A$2:$A$4,Calibration!$C$2:$C$4,E85)</f>
        <v>394.82326072873548</v>
      </c>
      <c r="L85" s="2">
        <f>TREND(Calibration!$A$2:$A$4,Calibration!$D$2:$D$4,G85)</f>
        <v>600.40915094459899</v>
      </c>
    </row>
    <row r="86" spans="1:12" x14ac:dyDescent="0.25">
      <c r="A86">
        <v>419908</v>
      </c>
      <c r="B86">
        <v>15.23200035</v>
      </c>
      <c r="C86">
        <v>0.29914001000000001</v>
      </c>
      <c r="D86">
        <v>36.165000919999997</v>
      </c>
      <c r="E86">
        <v>0.24476001</v>
      </c>
      <c r="F86">
        <v>31.690000529999999</v>
      </c>
      <c r="G86">
        <v>0.83539998999999998</v>
      </c>
      <c r="H86">
        <v>32.539001460000001</v>
      </c>
      <c r="J86" s="2">
        <f>TREND(Calibration!$A$2:$A$4,Calibration!$B$2:$B$4,C86)</f>
        <v>299.20250374979946</v>
      </c>
      <c r="K86" s="2">
        <f>TREND(Calibration!$A$2:$A$4,Calibration!$C$2:$C$4,E86)</f>
        <v>394.43300761765386</v>
      </c>
      <c r="L86" s="2">
        <f>TREND(Calibration!$A$2:$A$4,Calibration!$D$2:$D$4,G86)</f>
        <v>604.94473053691763</v>
      </c>
    </row>
    <row r="87" spans="1:12" x14ac:dyDescent="0.25">
      <c r="A87">
        <v>424793</v>
      </c>
      <c r="B87">
        <v>15.18299961</v>
      </c>
      <c r="C87">
        <v>0.30752000000000002</v>
      </c>
      <c r="D87">
        <v>36.176998140000002</v>
      </c>
      <c r="E87">
        <v>0.24465001</v>
      </c>
      <c r="F87">
        <v>31.6609993</v>
      </c>
      <c r="G87">
        <v>0.84030002000000004</v>
      </c>
      <c r="H87">
        <v>32.555000309999997</v>
      </c>
      <c r="J87" s="2">
        <f>TREND(Calibration!$A$2:$A$4,Calibration!$B$2:$B$4,C87)</f>
        <v>336.26304875436063</v>
      </c>
      <c r="K87" s="2">
        <f>TREND(Calibration!$A$2:$A$4,Calibration!$C$2:$C$4,E87)</f>
        <v>393.57427902755626</v>
      </c>
      <c r="L87" s="2">
        <f>TREND(Calibration!$A$2:$A$4,Calibration!$D$2:$D$4,G87)</f>
        <v>608.4173103487218</v>
      </c>
    </row>
    <row r="88" spans="1:12" x14ac:dyDescent="0.25">
      <c r="A88">
        <v>429882</v>
      </c>
      <c r="B88">
        <v>15.09500027</v>
      </c>
      <c r="C88">
        <v>0.30989</v>
      </c>
      <c r="D88">
        <v>36.152000430000001</v>
      </c>
      <c r="E88">
        <v>0.24465001</v>
      </c>
      <c r="F88">
        <v>31.645000459999999</v>
      </c>
      <c r="G88">
        <v>0.82840002000000001</v>
      </c>
      <c r="H88">
        <v>32.516998289999997</v>
      </c>
      <c r="J88" s="2">
        <f>TREND(Calibration!$A$2:$A$4,Calibration!$B$2:$B$4,C88)</f>
        <v>346.74438484913026</v>
      </c>
      <c r="K88" s="2">
        <f>TREND(Calibration!$A$2:$A$4,Calibration!$C$2:$C$4,E88)</f>
        <v>393.57427902755626</v>
      </c>
      <c r="L88" s="2">
        <f>TREND(Calibration!$A$2:$A$4,Calibration!$D$2:$D$4,G88)</f>
        <v>599.98395386713503</v>
      </c>
    </row>
    <row r="89" spans="1:12" x14ac:dyDescent="0.25">
      <c r="A89">
        <v>434799</v>
      </c>
      <c r="B89">
        <v>15.027000429999999</v>
      </c>
      <c r="C89">
        <v>0.30465001000000003</v>
      </c>
      <c r="D89">
        <v>36.176998140000002</v>
      </c>
      <c r="E89">
        <v>0.24481</v>
      </c>
      <c r="F89">
        <v>31.656999590000002</v>
      </c>
      <c r="G89">
        <v>0.83329998999999999</v>
      </c>
      <c r="H89">
        <v>32.511001589999999</v>
      </c>
      <c r="J89" s="2">
        <f>TREND(Calibration!$A$2:$A$4,Calibration!$B$2:$B$4,C89)</f>
        <v>323.57050454396904</v>
      </c>
      <c r="K89" s="2">
        <f>TREND(Calibration!$A$2:$A$4,Calibration!$C$2:$C$4,E89)</f>
        <v>394.82326072873548</v>
      </c>
      <c r="L89" s="2">
        <f>TREND(Calibration!$A$2:$A$4,Calibration!$D$2:$D$4,G89)</f>
        <v>603.45649115781407</v>
      </c>
    </row>
    <row r="90" spans="1:12" x14ac:dyDescent="0.25">
      <c r="A90">
        <v>439891</v>
      </c>
      <c r="B90">
        <v>14.98200035</v>
      </c>
      <c r="C90">
        <v>0.30880999999999997</v>
      </c>
      <c r="D90">
        <v>36.165000919999997</v>
      </c>
      <c r="E90">
        <v>0.24460000000000001</v>
      </c>
      <c r="F90">
        <v>31.656999590000002</v>
      </c>
      <c r="G90">
        <v>0.83329998999999999</v>
      </c>
      <c r="H90">
        <v>32.520000459999999</v>
      </c>
      <c r="J90" s="2">
        <f>TREND(Calibration!$A$2:$A$4,Calibration!$B$2:$B$4,C90)</f>
        <v>341.96807979328582</v>
      </c>
      <c r="K90" s="2">
        <f>TREND(Calibration!$A$2:$A$4,Calibration!$C$2:$C$4,E90)</f>
        <v>393.18386978400395</v>
      </c>
      <c r="L90" s="2">
        <f>TREND(Calibration!$A$2:$A$4,Calibration!$D$2:$D$4,G90)</f>
        <v>603.45649115781407</v>
      </c>
    </row>
    <row r="91" spans="1:12" x14ac:dyDescent="0.25">
      <c r="A91">
        <v>444898</v>
      </c>
      <c r="B91">
        <v>14.99800014</v>
      </c>
      <c r="C91">
        <v>0.30914000000000003</v>
      </c>
      <c r="D91">
        <v>36.187000269999999</v>
      </c>
      <c r="E91">
        <v>0.24487001</v>
      </c>
      <c r="F91">
        <v>31.68600082</v>
      </c>
      <c r="G91">
        <v>0.83649998999999997</v>
      </c>
      <c r="H91">
        <v>32.511001589999999</v>
      </c>
      <c r="J91" s="2">
        <f>TREND(Calibration!$A$2:$A$4,Calibration!$B$2:$B$4,C91)</f>
        <v>343.42750633812739</v>
      </c>
      <c r="K91" s="2">
        <f>TREND(Calibration!$A$2:$A$4,Calibration!$C$2:$C$4,E91)</f>
        <v>395.29173620775146</v>
      </c>
      <c r="L91" s="2">
        <f>TREND(Calibration!$A$2:$A$4,Calibration!$D$2:$D$4,G91)</f>
        <v>605.72428449740039</v>
      </c>
    </row>
    <row r="92" spans="1:12" x14ac:dyDescent="0.25">
      <c r="A92">
        <v>449796</v>
      </c>
      <c r="B92">
        <v>14.99800014</v>
      </c>
      <c r="C92">
        <v>0.30925000000000002</v>
      </c>
      <c r="D92">
        <v>36.165000919999997</v>
      </c>
      <c r="E92">
        <v>0.24471000000000001</v>
      </c>
      <c r="F92">
        <v>31.650999070000001</v>
      </c>
      <c r="G92">
        <v>0.83710002999999999</v>
      </c>
      <c r="H92">
        <v>32.493999479999999</v>
      </c>
      <c r="J92" s="2">
        <f>TREND(Calibration!$A$2:$A$4,Calibration!$B$2:$B$4,C92)</f>
        <v>343.91398185307457</v>
      </c>
      <c r="K92" s="2">
        <f>TREND(Calibration!$A$2:$A$4,Calibration!$C$2:$C$4,E92)</f>
        <v>394.04259837410154</v>
      </c>
      <c r="L92" s="2">
        <f>TREND(Calibration!$A$2:$A$4,Calibration!$D$2:$D$4,G92)</f>
        <v>606.14952409598959</v>
      </c>
    </row>
    <row r="93" spans="1:12" x14ac:dyDescent="0.25">
      <c r="A93">
        <v>454889</v>
      </c>
      <c r="B93">
        <v>15.03499985</v>
      </c>
      <c r="C93">
        <v>0.30519000000000002</v>
      </c>
      <c r="D93">
        <v>36.159000399999996</v>
      </c>
      <c r="E93">
        <v>0.24465001</v>
      </c>
      <c r="F93">
        <v>31.625</v>
      </c>
      <c r="G93">
        <v>0.83710002999999999</v>
      </c>
      <c r="H93">
        <v>32.504001619999997</v>
      </c>
      <c r="J93" s="2">
        <f>TREND(Calibration!$A$2:$A$4,Calibration!$B$2:$B$4,C93)</f>
        <v>325.95861284684429</v>
      </c>
      <c r="K93" s="2">
        <f>TREND(Calibration!$A$2:$A$4,Calibration!$C$2:$C$4,E93)</f>
        <v>393.57427902755626</v>
      </c>
      <c r="L93" s="2">
        <f>TREND(Calibration!$A$2:$A$4,Calibration!$D$2:$D$4,G93)</f>
        <v>606.14952409598959</v>
      </c>
    </row>
    <row r="94" spans="1:12" x14ac:dyDescent="0.25">
      <c r="A94">
        <v>459793</v>
      </c>
      <c r="B94">
        <v>15.01200008</v>
      </c>
      <c r="C94">
        <v>0.30552000000000001</v>
      </c>
      <c r="D94">
        <v>36.178001399999999</v>
      </c>
      <c r="E94">
        <v>0.24405999</v>
      </c>
      <c r="F94">
        <v>31.618999479999999</v>
      </c>
      <c r="G94">
        <v>0.82789999000000003</v>
      </c>
      <c r="H94">
        <v>32.506999970000003</v>
      </c>
      <c r="J94" s="2">
        <f>TREND(Calibration!$A$2:$A$4,Calibration!$B$2:$B$4,C94)</f>
        <v>327.41803939168562</v>
      </c>
      <c r="K94" s="2">
        <f>TREND(Calibration!$A$2:$A$4,Calibration!$C$2:$C$4,E94)</f>
        <v>388.96821500274427</v>
      </c>
      <c r="L94" s="2">
        <f>TREND(Calibration!$A$2:$A$4,Calibration!$D$2:$D$4,G94)</f>
        <v>599.62958989726212</v>
      </c>
    </row>
    <row r="95" spans="1:12" x14ac:dyDescent="0.25">
      <c r="A95">
        <v>464794</v>
      </c>
      <c r="B95">
        <v>14.994999890000001</v>
      </c>
      <c r="C95">
        <v>0.30237999999999998</v>
      </c>
      <c r="D95">
        <v>36.152000430000001</v>
      </c>
      <c r="E95">
        <v>0.24405999</v>
      </c>
      <c r="F95">
        <v>31.631999969999999</v>
      </c>
      <c r="G95">
        <v>0.83109999000000001</v>
      </c>
      <c r="H95">
        <v>32.493999479999999</v>
      </c>
      <c r="J95" s="2">
        <f>TREND(Calibration!$A$2:$A$4,Calibration!$B$2:$B$4,C95)</f>
        <v>313.53137469228591</v>
      </c>
      <c r="K95" s="2">
        <f>TREND(Calibration!$A$2:$A$4,Calibration!$C$2:$C$4,E95)</f>
        <v>388.96821500274427</v>
      </c>
      <c r="L95" s="2">
        <f>TREND(Calibration!$A$2:$A$4,Calibration!$D$2:$D$4,G95)</f>
        <v>601.89738323684844</v>
      </c>
    </row>
    <row r="96" spans="1:12" x14ac:dyDescent="0.25">
      <c r="A96">
        <v>469792</v>
      </c>
      <c r="B96">
        <v>15.01799965</v>
      </c>
      <c r="C96">
        <v>0.30579001</v>
      </c>
      <c r="D96">
        <v>36.158000950000002</v>
      </c>
      <c r="E96">
        <v>0.24415999999999999</v>
      </c>
      <c r="F96">
        <v>31.64100075</v>
      </c>
      <c r="G96">
        <v>0.83060001999999999</v>
      </c>
      <c r="H96">
        <v>32.498001100000003</v>
      </c>
      <c r="J96" s="2">
        <f>TREND(Calibration!$A$2:$A$4,Calibration!$B$2:$B$4,C96)</f>
        <v>328.61215988069353</v>
      </c>
      <c r="K96" s="2">
        <f>TREND(Calibration!$A$2:$A$4,Calibration!$C$2:$C$4,E96)</f>
        <v>389.74895542361355</v>
      </c>
      <c r="L96" s="2">
        <f>TREND(Calibration!$A$2:$A$4,Calibration!$D$2:$D$4,G96)</f>
        <v>601.54306178810066</v>
      </c>
    </row>
    <row r="97" spans="1:12" x14ac:dyDescent="0.25">
      <c r="A97">
        <v>474888</v>
      </c>
      <c r="B97">
        <v>15.027000429999999</v>
      </c>
      <c r="C97">
        <v>0.30871000999999998</v>
      </c>
      <c r="D97">
        <v>36.126998899999997</v>
      </c>
      <c r="E97">
        <v>0.24471000000000001</v>
      </c>
      <c r="F97">
        <v>31.635000229999999</v>
      </c>
      <c r="G97">
        <v>0.83109999000000001</v>
      </c>
      <c r="H97">
        <v>32.462001800000003</v>
      </c>
      <c r="J97" s="2">
        <f>TREND(Calibration!$A$2:$A$4,Calibration!$B$2:$B$4,C97)</f>
        <v>341.52587355019887</v>
      </c>
      <c r="K97" s="2">
        <f>TREND(Calibration!$A$2:$A$4,Calibration!$C$2:$C$4,E97)</f>
        <v>394.04259837410154</v>
      </c>
      <c r="L97" s="2">
        <f>TREND(Calibration!$A$2:$A$4,Calibration!$D$2:$D$4,G97)</f>
        <v>601.89738323684844</v>
      </c>
    </row>
    <row r="98" spans="1:12" x14ac:dyDescent="0.25">
      <c r="A98">
        <v>479793</v>
      </c>
      <c r="B98">
        <v>15.04699993</v>
      </c>
      <c r="C98">
        <v>0.30838000999999998</v>
      </c>
      <c r="D98">
        <v>36.1609993</v>
      </c>
      <c r="E98">
        <v>0.24437999999999999</v>
      </c>
      <c r="F98">
        <v>31.695999149999999</v>
      </c>
      <c r="G98">
        <v>0.83380001999999998</v>
      </c>
      <c r="H98">
        <v>32.504001619999997</v>
      </c>
      <c r="J98" s="2">
        <f>TREND(Calibration!$A$2:$A$4,Calibration!$B$2:$B$4,C98)</f>
        <v>340.06644700535753</v>
      </c>
      <c r="K98" s="2">
        <f>TREND(Calibration!$A$2:$A$4,Calibration!$C$2:$C$4,E98)</f>
        <v>391.46641260380875</v>
      </c>
      <c r="L98" s="2">
        <f>TREND(Calibration!$A$2:$A$4,Calibration!$D$2:$D$4,G98)</f>
        <v>603.81085512768698</v>
      </c>
    </row>
    <row r="99" spans="1:12" x14ac:dyDescent="0.25">
      <c r="A99">
        <v>484793</v>
      </c>
      <c r="B99">
        <v>14.95400047</v>
      </c>
      <c r="C99">
        <v>0.30761999000000001</v>
      </c>
      <c r="D99">
        <v>36.165000919999997</v>
      </c>
      <c r="E99">
        <v>0.24437999999999999</v>
      </c>
      <c r="F99">
        <v>31.63800049</v>
      </c>
      <c r="G99">
        <v>0.82520002000000003</v>
      </c>
      <c r="H99">
        <v>32.487998959999999</v>
      </c>
      <c r="J99" s="2">
        <f>TREND(Calibration!$A$2:$A$4,Calibration!$B$2:$B$4,C99)</f>
        <v>336.70525499744758</v>
      </c>
      <c r="K99" s="2">
        <f>TREND(Calibration!$A$2:$A$4,Calibration!$C$2:$C$4,E99)</f>
        <v>391.46641260380875</v>
      </c>
      <c r="L99" s="2">
        <f>TREND(Calibration!$A$2:$A$4,Calibration!$D$2:$D$4,G99)</f>
        <v>597.7161605275486</v>
      </c>
    </row>
    <row r="100" spans="1:12" x14ac:dyDescent="0.25">
      <c r="A100">
        <v>489792</v>
      </c>
      <c r="B100">
        <v>14.8920002</v>
      </c>
      <c r="C100">
        <v>0.30897998999999998</v>
      </c>
      <c r="D100">
        <v>36.183998109999997</v>
      </c>
      <c r="E100">
        <v>0.24437999999999999</v>
      </c>
      <c r="F100">
        <v>31.64100075</v>
      </c>
      <c r="G100">
        <v>0.82520002000000003</v>
      </c>
      <c r="H100">
        <v>32.487998959999999</v>
      </c>
      <c r="J100" s="2">
        <f>TREND(Calibration!$A$2:$A$4,Calibration!$B$2:$B$4,C100)</f>
        <v>342.71986136406645</v>
      </c>
      <c r="K100" s="2">
        <f>TREND(Calibration!$A$2:$A$4,Calibration!$C$2:$C$4,E100)</f>
        <v>391.46641260380875</v>
      </c>
      <c r="L100" s="2">
        <f>TREND(Calibration!$A$2:$A$4,Calibration!$D$2:$D$4,G100)</f>
        <v>597.7161605275486</v>
      </c>
    </row>
    <row r="101" spans="1:12" x14ac:dyDescent="0.25">
      <c r="A101">
        <v>494795</v>
      </c>
      <c r="B101">
        <v>14.864999770000001</v>
      </c>
      <c r="C101">
        <v>0.30772999000000001</v>
      </c>
      <c r="D101">
        <v>36.148998259999999</v>
      </c>
      <c r="E101">
        <v>0.24443001</v>
      </c>
      <c r="F101">
        <v>31.666999820000001</v>
      </c>
      <c r="G101">
        <v>0.82899999999999996</v>
      </c>
      <c r="H101">
        <v>32.527000430000001</v>
      </c>
      <c r="J101" s="2">
        <f>TREND(Calibration!$A$2:$A$4,Calibration!$B$2:$B$4,C101)</f>
        <v>337.19173051239454</v>
      </c>
      <c r="K101" s="2">
        <f>TREND(Calibration!$A$2:$A$4,Calibration!$C$2:$C$4,E101)</f>
        <v>391.85682184736129</v>
      </c>
      <c r="L101" s="2">
        <f>TREND(Calibration!$A$2:$A$4,Calibration!$D$2:$D$4,G101)</f>
        <v>600.40915094459899</v>
      </c>
    </row>
    <row r="102" spans="1:12" x14ac:dyDescent="0.25">
      <c r="A102">
        <v>499879</v>
      </c>
      <c r="B102">
        <v>14.815999980000001</v>
      </c>
      <c r="C102">
        <v>0.30768001</v>
      </c>
      <c r="D102">
        <v>36.171001429999997</v>
      </c>
      <c r="E102">
        <v>0.24443001</v>
      </c>
      <c r="F102">
        <v>31.67700005</v>
      </c>
      <c r="G102">
        <v>0.83060001999999999</v>
      </c>
      <c r="H102">
        <v>32.516998289999997</v>
      </c>
      <c r="J102" s="2">
        <f>TREND(Calibration!$A$2:$A$4,Calibration!$B$2:$B$4,C102)</f>
        <v>336.97069372842134</v>
      </c>
      <c r="K102" s="2">
        <f>TREND(Calibration!$A$2:$A$4,Calibration!$C$2:$C$4,E102)</f>
        <v>391.85682184736129</v>
      </c>
      <c r="L102" s="2">
        <f>TREND(Calibration!$A$2:$A$4,Calibration!$D$2:$D$4,G102)</f>
        <v>601.54306178810066</v>
      </c>
    </row>
    <row r="103" spans="1:12" x14ac:dyDescent="0.25">
      <c r="A103">
        <v>504793</v>
      </c>
      <c r="B103">
        <v>14.803000450000001</v>
      </c>
      <c r="C103">
        <v>0.30746001000000001</v>
      </c>
      <c r="D103">
        <v>36.173999790000003</v>
      </c>
      <c r="E103">
        <v>0.24437999999999999</v>
      </c>
      <c r="F103">
        <v>31.722000120000001</v>
      </c>
      <c r="G103">
        <v>0.83109999000000001</v>
      </c>
      <c r="H103">
        <v>32.511001589999999</v>
      </c>
      <c r="J103" s="2">
        <f>TREND(Calibration!$A$2:$A$4,Calibration!$B$2:$B$4,C103)</f>
        <v>335.99774269852719</v>
      </c>
      <c r="K103" s="2">
        <f>TREND(Calibration!$A$2:$A$4,Calibration!$C$2:$C$4,E103)</f>
        <v>391.46641260380875</v>
      </c>
      <c r="L103" s="2">
        <f>TREND(Calibration!$A$2:$A$4,Calibration!$D$2:$D$4,G103)</f>
        <v>601.89738323684844</v>
      </c>
    </row>
    <row r="104" spans="1:12" x14ac:dyDescent="0.25">
      <c r="A104">
        <v>509792</v>
      </c>
      <c r="B104">
        <v>14.838999749999999</v>
      </c>
      <c r="C104">
        <v>0.30761999000000001</v>
      </c>
      <c r="D104">
        <v>36.14599991</v>
      </c>
      <c r="E104">
        <v>0.24432999999999999</v>
      </c>
      <c r="F104">
        <v>31.650999070000001</v>
      </c>
      <c r="G104">
        <v>0.82899999999999996</v>
      </c>
      <c r="H104">
        <v>32.48500061</v>
      </c>
      <c r="J104" s="2">
        <f>TREND(Calibration!$A$2:$A$4,Calibration!$B$2:$B$4,C104)</f>
        <v>336.70525499744758</v>
      </c>
      <c r="K104" s="2">
        <f>TREND(Calibration!$A$2:$A$4,Calibration!$C$2:$C$4,E104)</f>
        <v>391.07608142649156</v>
      </c>
      <c r="L104" s="2">
        <f>TREND(Calibration!$A$2:$A$4,Calibration!$D$2:$D$4,G104)</f>
        <v>600.40915094459899</v>
      </c>
    </row>
    <row r="105" spans="1:12" x14ac:dyDescent="0.25">
      <c r="A105">
        <v>514793</v>
      </c>
      <c r="B105">
        <v>14.97999954</v>
      </c>
      <c r="C105">
        <v>0.30821999999999999</v>
      </c>
      <c r="D105">
        <v>36.20299911</v>
      </c>
      <c r="E105">
        <v>0.24443001</v>
      </c>
      <c r="F105">
        <v>31.663999560000001</v>
      </c>
      <c r="G105">
        <v>0.83270001000000005</v>
      </c>
      <c r="H105">
        <v>32.511001589999999</v>
      </c>
      <c r="J105" s="2">
        <f>TREND(Calibration!$A$2:$A$4,Calibration!$B$2:$B$4,C105)</f>
        <v>339.35880203129682</v>
      </c>
      <c r="K105" s="2">
        <f>TREND(Calibration!$A$2:$A$4,Calibration!$C$2:$C$4,E105)</f>
        <v>391.85682184736129</v>
      </c>
      <c r="L105" s="2">
        <f>TREND(Calibration!$A$2:$A$4,Calibration!$D$2:$D$4,G105)</f>
        <v>603.03129408034999</v>
      </c>
    </row>
    <row r="106" spans="1:12" x14ac:dyDescent="0.25">
      <c r="A106">
        <v>519880</v>
      </c>
      <c r="B106">
        <v>15.09200001</v>
      </c>
      <c r="C106">
        <v>0.30768001</v>
      </c>
      <c r="D106">
        <v>36.146999360000002</v>
      </c>
      <c r="E106">
        <v>0.24437999999999999</v>
      </c>
      <c r="F106">
        <v>31.67399979</v>
      </c>
      <c r="G106">
        <v>0.83920002000000005</v>
      </c>
      <c r="H106">
        <v>32.487998959999999</v>
      </c>
      <c r="J106" s="2">
        <f>TREND(Calibration!$A$2:$A$4,Calibration!$B$2:$B$4,C106)</f>
        <v>336.97069372842134</v>
      </c>
      <c r="K106" s="2">
        <f>TREND(Calibration!$A$2:$A$4,Calibration!$C$2:$C$4,E106)</f>
        <v>391.46641260380875</v>
      </c>
      <c r="L106" s="2">
        <f>TREND(Calibration!$A$2:$A$4,Calibration!$D$2:$D$4,G106)</f>
        <v>607.63775638823904</v>
      </c>
    </row>
    <row r="107" spans="1:12" x14ac:dyDescent="0.25">
      <c r="A107">
        <v>524792</v>
      </c>
      <c r="B107">
        <v>15.08100033</v>
      </c>
      <c r="C107">
        <v>0.30741000000000002</v>
      </c>
      <c r="D107">
        <v>36.165000919999997</v>
      </c>
      <c r="E107">
        <v>0.24443001</v>
      </c>
      <c r="F107">
        <v>31.615999219999999</v>
      </c>
      <c r="G107">
        <v>0.83490001999999996</v>
      </c>
      <c r="H107">
        <v>32.491001130000001</v>
      </c>
      <c r="J107" s="2">
        <f>TREND(Calibration!$A$2:$A$4,Calibration!$B$2:$B$4,C107)</f>
        <v>335.77657323941344</v>
      </c>
      <c r="K107" s="2">
        <f>TREND(Calibration!$A$2:$A$4,Calibration!$C$2:$C$4,E107)</f>
        <v>391.85682184736129</v>
      </c>
      <c r="L107" s="2">
        <f>TREND(Calibration!$A$2:$A$4,Calibration!$D$2:$D$4,G107)</f>
        <v>604.59040908816974</v>
      </c>
    </row>
    <row r="108" spans="1:12" x14ac:dyDescent="0.25">
      <c r="A108">
        <v>529792</v>
      </c>
      <c r="B108">
        <v>15.11200047</v>
      </c>
      <c r="C108">
        <v>0.30448999999999998</v>
      </c>
      <c r="D108">
        <v>36.152000430000001</v>
      </c>
      <c r="E108">
        <v>0.24437999999999999</v>
      </c>
      <c r="F108">
        <v>31.645000459999999</v>
      </c>
      <c r="G108">
        <v>0.83539998999999998</v>
      </c>
      <c r="H108">
        <v>32.516998289999997</v>
      </c>
      <c r="J108" s="2">
        <f>TREND(Calibration!$A$2:$A$4,Calibration!$B$2:$B$4,C108)</f>
        <v>322.86285956990787</v>
      </c>
      <c r="K108" s="2">
        <f>TREND(Calibration!$A$2:$A$4,Calibration!$C$2:$C$4,E108)</f>
        <v>391.46641260380875</v>
      </c>
      <c r="L108" s="2">
        <f>TREND(Calibration!$A$2:$A$4,Calibration!$D$2:$D$4,G108)</f>
        <v>604.94473053691763</v>
      </c>
    </row>
    <row r="109" spans="1:12" x14ac:dyDescent="0.25">
      <c r="A109">
        <v>534792</v>
      </c>
      <c r="B109">
        <v>15.088999749999999</v>
      </c>
      <c r="C109">
        <v>0.30891999999999997</v>
      </c>
      <c r="D109">
        <v>36.148998259999999</v>
      </c>
      <c r="E109">
        <v>0.24437999999999999</v>
      </c>
      <c r="F109">
        <v>31.715000150000002</v>
      </c>
      <c r="G109">
        <v>0.83440000000000003</v>
      </c>
      <c r="H109">
        <v>32.491001130000001</v>
      </c>
      <c r="J109" s="2">
        <f>TREND(Calibration!$A$2:$A$4,Calibration!$B$2:$B$4,C109)</f>
        <v>342.45455530823278</v>
      </c>
      <c r="K109" s="2">
        <f>TREND(Calibration!$A$2:$A$4,Calibration!$C$2:$C$4,E109)</f>
        <v>391.46641260380875</v>
      </c>
      <c r="L109" s="2">
        <f>TREND(Calibration!$A$2:$A$4,Calibration!$D$2:$D$4,G109)</f>
        <v>604.23605220515105</v>
      </c>
    </row>
    <row r="110" spans="1:12" x14ac:dyDescent="0.25">
      <c r="A110">
        <v>539793</v>
      </c>
      <c r="B110">
        <v>15.01399994</v>
      </c>
      <c r="C110">
        <v>0.30772999000000001</v>
      </c>
      <c r="D110">
        <v>36.158000950000002</v>
      </c>
      <c r="E110">
        <v>0.24443001</v>
      </c>
      <c r="F110">
        <v>31.693000789999999</v>
      </c>
      <c r="G110">
        <v>0.83109999000000001</v>
      </c>
      <c r="H110">
        <v>32.506999970000003</v>
      </c>
      <c r="J110" s="2">
        <f>TREND(Calibration!$A$2:$A$4,Calibration!$B$2:$B$4,C110)</f>
        <v>337.19173051239454</v>
      </c>
      <c r="K110" s="2">
        <f>TREND(Calibration!$A$2:$A$4,Calibration!$C$2:$C$4,E110)</f>
        <v>391.85682184736129</v>
      </c>
      <c r="L110" s="2">
        <f>TREND(Calibration!$A$2:$A$4,Calibration!$D$2:$D$4,G110)</f>
        <v>601.89738323684844</v>
      </c>
    </row>
    <row r="111" spans="1:12" x14ac:dyDescent="0.25">
      <c r="A111">
        <v>544792</v>
      </c>
      <c r="B111">
        <v>14.868000029999999</v>
      </c>
      <c r="C111">
        <v>0.30838000999999998</v>
      </c>
      <c r="D111">
        <v>36.14599991</v>
      </c>
      <c r="E111">
        <v>0.24437999999999999</v>
      </c>
      <c r="F111">
        <v>31.666999820000001</v>
      </c>
      <c r="G111">
        <v>0.83380001999999998</v>
      </c>
      <c r="H111">
        <v>32.520000459999999</v>
      </c>
      <c r="J111" s="2">
        <f>TREND(Calibration!$A$2:$A$4,Calibration!$B$2:$B$4,C111)</f>
        <v>340.06644700535753</v>
      </c>
      <c r="K111" s="2">
        <f>TREND(Calibration!$A$2:$A$4,Calibration!$C$2:$C$4,E111)</f>
        <v>391.46641260380875</v>
      </c>
      <c r="L111" s="2">
        <f>TREND(Calibration!$A$2:$A$4,Calibration!$D$2:$D$4,G111)</f>
        <v>603.81085512768698</v>
      </c>
    </row>
    <row r="112" spans="1:12" x14ac:dyDescent="0.25">
      <c r="A112">
        <v>549794</v>
      </c>
      <c r="B112">
        <v>14.824000359999999</v>
      </c>
      <c r="C112">
        <v>0.30676001000000003</v>
      </c>
      <c r="D112">
        <v>36.14599991</v>
      </c>
      <c r="E112">
        <v>0.24443001</v>
      </c>
      <c r="F112">
        <v>31.67700005</v>
      </c>
      <c r="G112">
        <v>0.83600003000000001</v>
      </c>
      <c r="H112">
        <v>32.500999450000002</v>
      </c>
      <c r="J112" s="2">
        <f>TREND(Calibration!$A$2:$A$4,Calibration!$B$2:$B$4,C112)</f>
        <v>332.901989421591</v>
      </c>
      <c r="K112" s="2">
        <f>TREND(Calibration!$A$2:$A$4,Calibration!$C$2:$C$4,E112)</f>
        <v>391.85682184736129</v>
      </c>
      <c r="L112" s="2">
        <f>TREND(Calibration!$A$2:$A$4,Calibration!$D$2:$D$4,G112)</f>
        <v>605.36997013550683</v>
      </c>
    </row>
    <row r="113" spans="1:12" x14ac:dyDescent="0.25">
      <c r="A113">
        <v>554792</v>
      </c>
      <c r="B113">
        <v>14.79800034</v>
      </c>
      <c r="C113">
        <v>0.30616999</v>
      </c>
      <c r="D113">
        <v>36.13999939</v>
      </c>
      <c r="E113">
        <v>0.24471000000000001</v>
      </c>
      <c r="F113">
        <v>31.67700005</v>
      </c>
      <c r="G113">
        <v>0.83649998999999997</v>
      </c>
      <c r="H113">
        <v>32.504001619999997</v>
      </c>
      <c r="J113" s="2">
        <f>TREND(Calibration!$A$2:$A$4,Calibration!$B$2:$B$4,C113)</f>
        <v>330.29262320950806</v>
      </c>
      <c r="K113" s="2">
        <f>TREND(Calibration!$A$2:$A$4,Calibration!$C$2:$C$4,E113)</f>
        <v>394.04259837410154</v>
      </c>
      <c r="L113" s="2">
        <f>TREND(Calibration!$A$2:$A$4,Calibration!$D$2:$D$4,G113)</f>
        <v>605.72428449740039</v>
      </c>
    </row>
    <row r="114" spans="1:12" x14ac:dyDescent="0.25">
      <c r="A114">
        <v>559792</v>
      </c>
      <c r="B114">
        <v>14.75899982</v>
      </c>
      <c r="C114">
        <v>0.30643999999999999</v>
      </c>
      <c r="D114">
        <v>36.148998259999999</v>
      </c>
      <c r="E114">
        <v>0.24460000000000001</v>
      </c>
      <c r="F114">
        <v>31.653999330000001</v>
      </c>
      <c r="G114">
        <v>0.82999997999999997</v>
      </c>
      <c r="H114">
        <v>32.511001589999999</v>
      </c>
      <c r="J114" s="2">
        <f>TREND(Calibration!$A$2:$A$4,Calibration!$B$2:$B$4,C114)</f>
        <v>331.48674369851597</v>
      </c>
      <c r="K114" s="2">
        <f>TREND(Calibration!$A$2:$A$4,Calibration!$C$2:$C$4,E114)</f>
        <v>393.18386978400395</v>
      </c>
      <c r="L114" s="2">
        <f>TREND(Calibration!$A$2:$A$4,Calibration!$D$2:$D$4,G114)</f>
        <v>601.11782218951134</v>
      </c>
    </row>
    <row r="115" spans="1:12" x14ac:dyDescent="0.25">
      <c r="A115">
        <v>564792</v>
      </c>
      <c r="B115">
        <v>14.79300022</v>
      </c>
      <c r="C115">
        <v>0.30368000000000001</v>
      </c>
      <c r="D115">
        <v>36.146999360000002</v>
      </c>
      <c r="E115">
        <v>0.24476001</v>
      </c>
      <c r="F115">
        <v>31.665000920000001</v>
      </c>
      <c r="G115">
        <v>0.83440000000000003</v>
      </c>
      <c r="H115">
        <v>32.513999939999998</v>
      </c>
      <c r="J115" s="2">
        <f>TREND(Calibration!$A$2:$A$4,Calibration!$B$2:$B$4,C115)</f>
        <v>319.28063077802472</v>
      </c>
      <c r="K115" s="2">
        <f>TREND(Calibration!$A$2:$A$4,Calibration!$C$2:$C$4,E115)</f>
        <v>394.43300761765386</v>
      </c>
      <c r="L115" s="2">
        <f>TREND(Calibration!$A$2:$A$4,Calibration!$D$2:$D$4,G115)</f>
        <v>604.23605220515105</v>
      </c>
    </row>
    <row r="116" spans="1:12" x14ac:dyDescent="0.25">
      <c r="A116">
        <v>569792</v>
      </c>
      <c r="B116">
        <v>14.885999679999999</v>
      </c>
      <c r="C116">
        <v>0.30487001000000002</v>
      </c>
      <c r="D116">
        <v>36.191001890000003</v>
      </c>
      <c r="E116">
        <v>0.24465001</v>
      </c>
      <c r="F116">
        <v>31.670000080000001</v>
      </c>
      <c r="G116">
        <v>0.83539998999999998</v>
      </c>
      <c r="H116">
        <v>32.491001130000001</v>
      </c>
      <c r="J116" s="2">
        <f>TREND(Calibration!$A$2:$A$4,Calibration!$B$2:$B$4,C116)</f>
        <v>324.54345557386318</v>
      </c>
      <c r="K116" s="2">
        <f>TREND(Calibration!$A$2:$A$4,Calibration!$C$2:$C$4,E116)</f>
        <v>393.57427902755626</v>
      </c>
      <c r="L116" s="2">
        <f>TREND(Calibration!$A$2:$A$4,Calibration!$D$2:$D$4,G116)</f>
        <v>604.94473053691763</v>
      </c>
    </row>
    <row r="117" spans="1:12" x14ac:dyDescent="0.25">
      <c r="A117">
        <v>574792</v>
      </c>
      <c r="B117">
        <v>14.95600033</v>
      </c>
      <c r="C117">
        <v>0.31162000000000001</v>
      </c>
      <c r="D117">
        <v>36.165000919999997</v>
      </c>
      <c r="E117">
        <v>0.24471000000000001</v>
      </c>
      <c r="F117">
        <v>31.670000080000001</v>
      </c>
      <c r="G117">
        <v>0.83440000000000003</v>
      </c>
      <c r="H117">
        <v>32.498001100000003</v>
      </c>
      <c r="J117" s="2">
        <f>TREND(Calibration!$A$2:$A$4,Calibration!$B$2:$B$4,C117)</f>
        <v>354.39531794784421</v>
      </c>
      <c r="K117" s="2">
        <f>TREND(Calibration!$A$2:$A$4,Calibration!$C$2:$C$4,E117)</f>
        <v>394.04259837410154</v>
      </c>
      <c r="L117" s="2">
        <f>TREND(Calibration!$A$2:$A$4,Calibration!$D$2:$D$4,G117)</f>
        <v>604.23605220515105</v>
      </c>
    </row>
    <row r="118" spans="1:12" x14ac:dyDescent="0.25">
      <c r="A118">
        <v>579892</v>
      </c>
      <c r="B118">
        <v>15.05000019</v>
      </c>
      <c r="C118">
        <v>0.30702998999999997</v>
      </c>
      <c r="D118">
        <v>36.158000950000002</v>
      </c>
      <c r="E118">
        <v>0.24471000000000001</v>
      </c>
      <c r="F118">
        <v>31.663999560000001</v>
      </c>
      <c r="G118">
        <v>0.82630002000000002</v>
      </c>
      <c r="H118">
        <v>32.498001100000003</v>
      </c>
      <c r="J118" s="2">
        <f>TREND(Calibration!$A$2:$A$4,Calibration!$B$2:$B$4,C118)</f>
        <v>334.09597723545835</v>
      </c>
      <c r="K118" s="2">
        <f>TREND(Calibration!$A$2:$A$4,Calibration!$C$2:$C$4,E118)</f>
        <v>394.04259837410154</v>
      </c>
      <c r="L118" s="2">
        <f>TREND(Calibration!$A$2:$A$4,Calibration!$D$2:$D$4,G118)</f>
        <v>598.49571448803147</v>
      </c>
    </row>
    <row r="119" spans="1:12" x14ac:dyDescent="0.25">
      <c r="A119">
        <v>584792</v>
      </c>
      <c r="B119">
        <v>15.053000450000001</v>
      </c>
      <c r="C119">
        <v>0.30891999999999997</v>
      </c>
      <c r="D119">
        <v>36.15499878</v>
      </c>
      <c r="E119">
        <v>0.24503</v>
      </c>
      <c r="F119">
        <v>31.68300056</v>
      </c>
      <c r="G119">
        <v>0.82899999999999996</v>
      </c>
      <c r="H119">
        <v>32.504001619999997</v>
      </c>
      <c r="J119" s="2">
        <f>TREND(Calibration!$A$2:$A$4,Calibration!$B$2:$B$4,C119)</f>
        <v>342.45455530823278</v>
      </c>
      <c r="K119" s="2">
        <f>TREND(Calibration!$A$2:$A$4,Calibration!$C$2:$C$4,E119)</f>
        <v>396.54071790893045</v>
      </c>
      <c r="L119" s="2">
        <f>TREND(Calibration!$A$2:$A$4,Calibration!$D$2:$D$4,G119)</f>
        <v>600.40915094459899</v>
      </c>
    </row>
    <row r="120" spans="1:12" x14ac:dyDescent="0.25">
      <c r="A120">
        <v>589913</v>
      </c>
      <c r="B120">
        <v>14.949000359999999</v>
      </c>
      <c r="C120">
        <v>0.30432998999999999</v>
      </c>
      <c r="D120">
        <v>36.176998140000002</v>
      </c>
      <c r="E120">
        <v>0.24503</v>
      </c>
      <c r="F120">
        <v>31.68000031</v>
      </c>
      <c r="G120">
        <v>0.82950002</v>
      </c>
      <c r="H120">
        <v>32.511001589999999</v>
      </c>
      <c r="J120" s="2">
        <f>TREND(Calibration!$A$2:$A$4,Calibration!$B$2:$B$4,C120)</f>
        <v>322.15521459584716</v>
      </c>
      <c r="K120" s="2">
        <f>TREND(Calibration!$A$2:$A$4,Calibration!$C$2:$C$4,E120)</f>
        <v>396.54071790893045</v>
      </c>
      <c r="L120" s="2">
        <f>TREND(Calibration!$A$2:$A$4,Calibration!$D$2:$D$4,G120)</f>
        <v>600.76350782761779</v>
      </c>
    </row>
    <row r="121" spans="1:12" x14ac:dyDescent="0.25">
      <c r="A121">
        <v>594792</v>
      </c>
      <c r="B121">
        <v>14.85900021</v>
      </c>
      <c r="C121">
        <v>0.30480998999999998</v>
      </c>
      <c r="D121">
        <v>36.152000430000001</v>
      </c>
      <c r="E121">
        <v>0.24503</v>
      </c>
      <c r="F121">
        <v>31.67700005</v>
      </c>
      <c r="G121">
        <v>0.82789999000000003</v>
      </c>
      <c r="H121">
        <v>32.527000430000001</v>
      </c>
      <c r="J121" s="2">
        <f>TREND(Calibration!$A$2:$A$4,Calibration!$B$2:$B$4,C121)</f>
        <v>324.27801684288897</v>
      </c>
      <c r="K121" s="2">
        <f>TREND(Calibration!$A$2:$A$4,Calibration!$C$2:$C$4,E121)</f>
        <v>396.54071790893045</v>
      </c>
      <c r="L121" s="2">
        <f>TREND(Calibration!$A$2:$A$4,Calibration!$D$2:$D$4,G121)</f>
        <v>599.62958989726212</v>
      </c>
    </row>
    <row r="122" spans="1:12" x14ac:dyDescent="0.25">
      <c r="A122">
        <v>599792</v>
      </c>
      <c r="B122">
        <v>14.75899982</v>
      </c>
      <c r="C122">
        <v>0.30897998999999998</v>
      </c>
      <c r="D122">
        <v>36.183998109999997</v>
      </c>
      <c r="E122">
        <v>0.24507999</v>
      </c>
      <c r="F122">
        <v>31.705999370000001</v>
      </c>
      <c r="G122">
        <v>0.82730000999999997</v>
      </c>
      <c r="H122">
        <v>32.511001589999999</v>
      </c>
      <c r="J122" s="2">
        <f>TREND(Calibration!$A$2:$A$4,Calibration!$B$2:$B$4,C122)</f>
        <v>342.71986136406645</v>
      </c>
      <c r="K122" s="2">
        <f>TREND(Calibration!$A$2:$A$4,Calibration!$C$2:$C$4,E122)</f>
        <v>396.93097102001207</v>
      </c>
      <c r="L122" s="2">
        <f>TREND(Calibration!$A$2:$A$4,Calibration!$D$2:$D$4,G122)</f>
        <v>599.20439281979793</v>
      </c>
    </row>
    <row r="123" spans="1:12" x14ac:dyDescent="0.25">
      <c r="A123">
        <v>604888</v>
      </c>
      <c r="B123">
        <v>14.74600029</v>
      </c>
      <c r="C123">
        <v>0.30761999000000001</v>
      </c>
      <c r="D123">
        <v>36.152999880000003</v>
      </c>
      <c r="E123">
        <v>0.24465001</v>
      </c>
      <c r="F123">
        <v>31.600000380000001</v>
      </c>
      <c r="G123">
        <v>0.82139998999999997</v>
      </c>
      <c r="H123">
        <v>32.493999479999999</v>
      </c>
      <c r="J123" s="2">
        <f>TREND(Calibration!$A$2:$A$4,Calibration!$B$2:$B$4,C123)</f>
        <v>336.70525499744758</v>
      </c>
      <c r="K123" s="2">
        <f>TREND(Calibration!$A$2:$A$4,Calibration!$C$2:$C$4,E123)</f>
        <v>393.57427902755626</v>
      </c>
      <c r="L123" s="2">
        <f>TREND(Calibration!$A$2:$A$4,Calibration!$D$2:$D$4,G123)</f>
        <v>595.02313467622719</v>
      </c>
    </row>
    <row r="124" spans="1:12" x14ac:dyDescent="0.25">
      <c r="A124">
        <v>609892</v>
      </c>
      <c r="B124">
        <v>14.80200005</v>
      </c>
      <c r="C124">
        <v>0.30546001</v>
      </c>
      <c r="D124">
        <v>36.165000919999997</v>
      </c>
      <c r="E124">
        <v>0.24476001</v>
      </c>
      <c r="F124">
        <v>31.693000789999999</v>
      </c>
      <c r="G124">
        <v>0.82789999000000003</v>
      </c>
      <c r="H124">
        <v>32.491001130000001</v>
      </c>
      <c r="J124" s="2">
        <f>TREND(Calibration!$A$2:$A$4,Calibration!$B$2:$B$4,C124)</f>
        <v>327.15273333585219</v>
      </c>
      <c r="K124" s="2">
        <f>TREND(Calibration!$A$2:$A$4,Calibration!$C$2:$C$4,E124)</f>
        <v>394.43300761765386</v>
      </c>
      <c r="L124" s="2">
        <f>TREND(Calibration!$A$2:$A$4,Calibration!$D$2:$D$4,G124)</f>
        <v>599.62958989726212</v>
      </c>
    </row>
    <row r="125" spans="1:12" x14ac:dyDescent="0.25">
      <c r="A125">
        <v>614897</v>
      </c>
      <c r="B125">
        <v>14.92500019</v>
      </c>
      <c r="C125">
        <v>0.30648999999999998</v>
      </c>
      <c r="D125">
        <v>36.165000919999997</v>
      </c>
      <c r="E125">
        <v>0.24471000000000001</v>
      </c>
      <c r="F125">
        <v>31.693000789999999</v>
      </c>
      <c r="G125">
        <v>0.83109999000000001</v>
      </c>
      <c r="H125">
        <v>32.506999970000003</v>
      </c>
      <c r="J125" s="2">
        <f>TREND(Calibration!$A$2:$A$4,Calibration!$B$2:$B$4,C125)</f>
        <v>331.70786893258287</v>
      </c>
      <c r="K125" s="2">
        <f>TREND(Calibration!$A$2:$A$4,Calibration!$C$2:$C$4,E125)</f>
        <v>394.04259837410154</v>
      </c>
      <c r="L125" s="2">
        <f>TREND(Calibration!$A$2:$A$4,Calibration!$D$2:$D$4,G125)</f>
        <v>601.89738323684844</v>
      </c>
    </row>
    <row r="126" spans="1:12" x14ac:dyDescent="0.25">
      <c r="A126">
        <v>619894</v>
      </c>
      <c r="B126">
        <v>15.06000042</v>
      </c>
      <c r="C126">
        <v>0.30789</v>
      </c>
      <c r="D126">
        <v>36.167999270000003</v>
      </c>
      <c r="E126">
        <v>0.24503</v>
      </c>
      <c r="F126">
        <v>31.67399979</v>
      </c>
      <c r="G126">
        <v>0.82950002</v>
      </c>
      <c r="H126">
        <v>32.493999479999999</v>
      </c>
      <c r="J126" s="2">
        <f>TREND(Calibration!$A$2:$A$4,Calibration!$B$2:$B$4,C126)</f>
        <v>337.89937548645548</v>
      </c>
      <c r="K126" s="2">
        <f>TREND(Calibration!$A$2:$A$4,Calibration!$C$2:$C$4,E126)</f>
        <v>396.54071790893045</v>
      </c>
      <c r="L126" s="2">
        <f>TREND(Calibration!$A$2:$A$4,Calibration!$D$2:$D$4,G126)</f>
        <v>600.76350782761779</v>
      </c>
    </row>
    <row r="127" spans="1:12" x14ac:dyDescent="0.25">
      <c r="A127">
        <v>624795</v>
      </c>
      <c r="B127">
        <v>15.194000239999999</v>
      </c>
      <c r="C127">
        <v>0.30860000999999998</v>
      </c>
      <c r="D127">
        <v>36.155998230000002</v>
      </c>
      <c r="E127">
        <v>0.24503</v>
      </c>
      <c r="F127">
        <v>31.670000080000001</v>
      </c>
      <c r="G127">
        <v>0.83329998999999999</v>
      </c>
      <c r="H127">
        <v>32.48500061</v>
      </c>
      <c r="J127" s="2">
        <f>TREND(Calibration!$A$2:$A$4,Calibration!$B$2:$B$4,C127)</f>
        <v>341.03939803525168</v>
      </c>
      <c r="K127" s="2">
        <f>TREND(Calibration!$A$2:$A$4,Calibration!$C$2:$C$4,E127)</f>
        <v>396.54071790893045</v>
      </c>
      <c r="L127" s="2">
        <f>TREND(Calibration!$A$2:$A$4,Calibration!$D$2:$D$4,G127)</f>
        <v>603.45649115781407</v>
      </c>
    </row>
    <row r="128" spans="1:12" x14ac:dyDescent="0.25">
      <c r="A128">
        <v>629793</v>
      </c>
      <c r="B128">
        <v>15.213999749999999</v>
      </c>
      <c r="C128">
        <v>0.30426999999999998</v>
      </c>
      <c r="D128">
        <v>36.14599991</v>
      </c>
      <c r="E128">
        <v>0.24498001</v>
      </c>
      <c r="F128">
        <v>31.635000229999999</v>
      </c>
      <c r="G128">
        <v>0.82459998000000001</v>
      </c>
      <c r="H128">
        <v>32.498001100000003</v>
      </c>
      <c r="J128" s="2">
        <f>TREND(Calibration!$A$2:$A$4,Calibration!$B$2:$B$4,C128)</f>
        <v>321.88990854001372</v>
      </c>
      <c r="K128" s="2">
        <f>TREND(Calibration!$A$2:$A$4,Calibration!$C$2:$C$4,E128)</f>
        <v>396.15046479784883</v>
      </c>
      <c r="L128" s="2">
        <f>TREND(Calibration!$A$2:$A$4,Calibration!$D$2:$D$4,G128)</f>
        <v>597.29092092895939</v>
      </c>
    </row>
    <row r="129" spans="1:12" x14ac:dyDescent="0.25">
      <c r="A129">
        <v>634889</v>
      </c>
      <c r="B129">
        <v>15.14099979</v>
      </c>
      <c r="C129">
        <v>0.30562001</v>
      </c>
      <c r="D129">
        <v>36.15499878</v>
      </c>
      <c r="E129">
        <v>0.24503</v>
      </c>
      <c r="F129">
        <v>31.63800049</v>
      </c>
      <c r="G129">
        <v>0.82569999000000005</v>
      </c>
      <c r="H129">
        <v>32.493999479999999</v>
      </c>
      <c r="J129" s="2">
        <f>TREND(Calibration!$A$2:$A$4,Calibration!$B$2:$B$4,C129)</f>
        <v>327.86033408486605</v>
      </c>
      <c r="K129" s="2">
        <f>TREND(Calibration!$A$2:$A$4,Calibration!$C$2:$C$4,E129)</f>
        <v>396.54071790893045</v>
      </c>
      <c r="L129" s="2">
        <f>TREND(Calibration!$A$2:$A$4,Calibration!$D$2:$D$4,G129)</f>
        <v>598.07048197629649</v>
      </c>
    </row>
    <row r="130" spans="1:12" x14ac:dyDescent="0.25">
      <c r="A130">
        <v>639794</v>
      </c>
      <c r="B130">
        <v>15.06400013</v>
      </c>
      <c r="C130">
        <v>0.30519000000000002</v>
      </c>
      <c r="D130">
        <v>36.207000729999997</v>
      </c>
      <c r="E130">
        <v>0.24507999</v>
      </c>
      <c r="F130">
        <v>31.67700005</v>
      </c>
      <c r="G130">
        <v>0.82950002</v>
      </c>
      <c r="H130">
        <v>32.481998439999998</v>
      </c>
      <c r="J130" s="2">
        <f>TREND(Calibration!$A$2:$A$4,Calibration!$B$2:$B$4,C130)</f>
        <v>325.95861284684429</v>
      </c>
      <c r="K130" s="2">
        <f>TREND(Calibration!$A$2:$A$4,Calibration!$C$2:$C$4,E130)</f>
        <v>396.93097102001207</v>
      </c>
      <c r="L130" s="2">
        <f>TREND(Calibration!$A$2:$A$4,Calibration!$D$2:$D$4,G130)</f>
        <v>600.76350782761779</v>
      </c>
    </row>
    <row r="131" spans="1:12" x14ac:dyDescent="0.25">
      <c r="A131">
        <v>644793</v>
      </c>
      <c r="B131">
        <v>15.024000170000001</v>
      </c>
      <c r="C131">
        <v>0.30583999000000001</v>
      </c>
      <c r="D131">
        <v>36.159999849999998</v>
      </c>
      <c r="E131">
        <v>0.24498001</v>
      </c>
      <c r="F131">
        <v>31.700000760000002</v>
      </c>
      <c r="G131">
        <v>0.82630002000000002</v>
      </c>
      <c r="H131">
        <v>32.474998470000003</v>
      </c>
      <c r="J131" s="2">
        <f>TREND(Calibration!$A$2:$A$4,Calibration!$B$2:$B$4,C131)</f>
        <v>328.83319666466673</v>
      </c>
      <c r="K131" s="2">
        <f>TREND(Calibration!$A$2:$A$4,Calibration!$C$2:$C$4,E131)</f>
        <v>396.15046479784883</v>
      </c>
      <c r="L131" s="2">
        <f>TREND(Calibration!$A$2:$A$4,Calibration!$D$2:$D$4,G131)</f>
        <v>598.49571448803147</v>
      </c>
    </row>
    <row r="132" spans="1:12" x14ac:dyDescent="0.25">
      <c r="A132">
        <v>649794</v>
      </c>
      <c r="B132">
        <v>14.90699959</v>
      </c>
      <c r="C132">
        <v>0.30583999000000001</v>
      </c>
      <c r="D132">
        <v>36.166000369999999</v>
      </c>
      <c r="E132">
        <v>0.24507999</v>
      </c>
      <c r="F132">
        <v>31.638999940000001</v>
      </c>
      <c r="G132">
        <v>0.82520002000000003</v>
      </c>
      <c r="H132">
        <v>32.465999600000004</v>
      </c>
      <c r="J132" s="2">
        <f>TREND(Calibration!$A$2:$A$4,Calibration!$B$2:$B$4,C132)</f>
        <v>328.83319666466673</v>
      </c>
      <c r="K132" s="2">
        <f>TREND(Calibration!$A$2:$A$4,Calibration!$C$2:$C$4,E132)</f>
        <v>396.93097102001207</v>
      </c>
      <c r="L132" s="2">
        <f>TREND(Calibration!$A$2:$A$4,Calibration!$D$2:$D$4,G132)</f>
        <v>597.7161605275486</v>
      </c>
    </row>
    <row r="133" spans="1:12" x14ac:dyDescent="0.25">
      <c r="A133">
        <v>654794</v>
      </c>
      <c r="B133">
        <v>14.791999819999999</v>
      </c>
      <c r="C133">
        <v>0.30087000000000003</v>
      </c>
      <c r="D133">
        <v>36.159000399999996</v>
      </c>
      <c r="E133">
        <v>0.24503</v>
      </c>
      <c r="F133">
        <v>31.628999709999999</v>
      </c>
      <c r="G133">
        <v>0.82029998000000004</v>
      </c>
      <c r="H133">
        <v>32.472000119999997</v>
      </c>
      <c r="J133" s="2">
        <f>TREND(Calibration!$A$2:$A$4,Calibration!$B$2:$B$4,C133)</f>
        <v>306.85339262346656</v>
      </c>
      <c r="K133" s="2">
        <f>TREND(Calibration!$A$2:$A$4,Calibration!$C$2:$C$4,E133)</f>
        <v>396.54071790893045</v>
      </c>
      <c r="L133" s="2">
        <f>TREND(Calibration!$A$2:$A$4,Calibration!$D$2:$D$4,G133)</f>
        <v>594.24357362889032</v>
      </c>
    </row>
    <row r="134" spans="1:12" x14ac:dyDescent="0.25">
      <c r="A134">
        <v>659794</v>
      </c>
      <c r="B134">
        <v>14.74800014</v>
      </c>
      <c r="C134">
        <v>0.30432998999999999</v>
      </c>
      <c r="D134">
        <v>36.195999149999999</v>
      </c>
      <c r="E134">
        <v>0.24507999</v>
      </c>
      <c r="F134">
        <v>31.63800049</v>
      </c>
      <c r="G134">
        <v>0.82569999000000005</v>
      </c>
      <c r="H134">
        <v>32.472000119999997</v>
      </c>
      <c r="J134" s="2">
        <f>TREND(Calibration!$A$2:$A$4,Calibration!$B$2:$B$4,C134)</f>
        <v>322.15521459584716</v>
      </c>
      <c r="K134" s="2">
        <f>TREND(Calibration!$A$2:$A$4,Calibration!$C$2:$C$4,E134)</f>
        <v>396.93097102001207</v>
      </c>
      <c r="L134" s="2">
        <f>TREND(Calibration!$A$2:$A$4,Calibration!$D$2:$D$4,G134)</f>
        <v>598.07048197629649</v>
      </c>
    </row>
    <row r="135" spans="1:12" x14ac:dyDescent="0.25">
      <c r="A135">
        <v>664795</v>
      </c>
      <c r="B135">
        <v>14.774000170000001</v>
      </c>
      <c r="C135">
        <v>0.29844000999999998</v>
      </c>
      <c r="D135">
        <v>36.173999790000003</v>
      </c>
      <c r="E135">
        <v>0.24540999999999999</v>
      </c>
      <c r="F135">
        <v>31.61300087</v>
      </c>
      <c r="G135">
        <v>0.82300001</v>
      </c>
      <c r="H135">
        <v>32.462001800000003</v>
      </c>
      <c r="J135" s="2">
        <f>TREND(Calibration!$A$2:$A$4,Calibration!$B$2:$B$4,C135)</f>
        <v>296.10675047286304</v>
      </c>
      <c r="K135" s="2">
        <f>TREND(Calibration!$A$2:$A$4,Calibration!$C$2:$C$4,E135)</f>
        <v>399.50723485653998</v>
      </c>
      <c r="L135" s="2">
        <f>TREND(Calibration!$A$2:$A$4,Calibration!$D$2:$D$4,G135)</f>
        <v>596.15704551972885</v>
      </c>
    </row>
    <row r="136" spans="1:12" x14ac:dyDescent="0.25">
      <c r="A136">
        <v>669794</v>
      </c>
      <c r="B136">
        <v>14.807000159999999</v>
      </c>
      <c r="C136">
        <v>0.30232998999999999</v>
      </c>
      <c r="D136">
        <v>36.171001429999997</v>
      </c>
      <c r="E136">
        <v>0.24540999999999999</v>
      </c>
      <c r="F136">
        <v>31.63800049</v>
      </c>
      <c r="G136">
        <v>0.81919998000000005</v>
      </c>
      <c r="H136">
        <v>32.472000119999997</v>
      </c>
      <c r="J136" s="2">
        <f>TREND(Calibration!$A$2:$A$4,Calibration!$B$2:$B$4,C136)</f>
        <v>313.31020523317216</v>
      </c>
      <c r="K136" s="2">
        <f>TREND(Calibration!$A$2:$A$4,Calibration!$C$2:$C$4,E136)</f>
        <v>399.50723485653998</v>
      </c>
      <c r="L136" s="2">
        <f>TREND(Calibration!$A$2:$A$4,Calibration!$D$2:$D$4,G136)</f>
        <v>593.46401966840745</v>
      </c>
    </row>
    <row r="137" spans="1:12" x14ac:dyDescent="0.25">
      <c r="A137">
        <v>674793</v>
      </c>
      <c r="B137">
        <v>14.85999966</v>
      </c>
      <c r="C137">
        <v>0.30395000999999999</v>
      </c>
      <c r="D137">
        <v>36.178001399999999</v>
      </c>
      <c r="E137">
        <v>0.24540999999999999</v>
      </c>
      <c r="F137">
        <v>31.631999969999999</v>
      </c>
      <c r="G137">
        <v>0.82679999000000004</v>
      </c>
      <c r="H137">
        <v>32.491001130000001</v>
      </c>
      <c r="J137" s="2">
        <f>TREND(Calibration!$A$2:$A$4,Calibration!$B$2:$B$4,C137)</f>
        <v>320.47475126703262</v>
      </c>
      <c r="K137" s="2">
        <f>TREND(Calibration!$A$2:$A$4,Calibration!$C$2:$C$4,E137)</f>
        <v>399.50723485653998</v>
      </c>
      <c r="L137" s="2">
        <f>TREND(Calibration!$A$2:$A$4,Calibration!$D$2:$D$4,G137)</f>
        <v>598.85003593677925</v>
      </c>
    </row>
    <row r="138" spans="1:12" x14ac:dyDescent="0.25">
      <c r="A138">
        <v>679793</v>
      </c>
      <c r="B138">
        <v>14.93900013</v>
      </c>
      <c r="C138">
        <v>0.30259999999999998</v>
      </c>
      <c r="D138">
        <v>36.17599869</v>
      </c>
      <c r="E138">
        <v>0.24503</v>
      </c>
      <c r="F138">
        <v>31.632999420000001</v>
      </c>
      <c r="G138">
        <v>0.82300001</v>
      </c>
      <c r="H138">
        <v>32.478000639999998</v>
      </c>
      <c r="J138" s="2">
        <f>TREND(Calibration!$A$2:$A$4,Calibration!$B$2:$B$4,C138)</f>
        <v>314.50432572218006</v>
      </c>
      <c r="K138" s="2">
        <f>TREND(Calibration!$A$2:$A$4,Calibration!$C$2:$C$4,E138)</f>
        <v>396.54071790893045</v>
      </c>
      <c r="L138" s="2">
        <f>TREND(Calibration!$A$2:$A$4,Calibration!$D$2:$D$4,G138)</f>
        <v>596.15704551972885</v>
      </c>
    </row>
    <row r="139" spans="1:12" x14ac:dyDescent="0.25">
      <c r="A139">
        <v>684793</v>
      </c>
      <c r="B139">
        <v>14.89599991</v>
      </c>
      <c r="C139">
        <v>0.30325001000000001</v>
      </c>
      <c r="D139">
        <v>36.180999759999999</v>
      </c>
      <c r="E139">
        <v>0.24503</v>
      </c>
      <c r="F139">
        <v>31.64100075</v>
      </c>
      <c r="G139">
        <v>0.82569999000000005</v>
      </c>
      <c r="H139">
        <v>32.491001130000001</v>
      </c>
      <c r="J139" s="2">
        <f>TREND(Calibration!$A$2:$A$4,Calibration!$B$2:$B$4,C139)</f>
        <v>317.37899799009642</v>
      </c>
      <c r="K139" s="2">
        <f>TREND(Calibration!$A$2:$A$4,Calibration!$C$2:$C$4,E139)</f>
        <v>396.54071790893045</v>
      </c>
      <c r="L139" s="2">
        <f>TREND(Calibration!$A$2:$A$4,Calibration!$D$2:$D$4,G139)</f>
        <v>598.07048197629649</v>
      </c>
    </row>
    <row r="140" spans="1:12" x14ac:dyDescent="0.25">
      <c r="A140">
        <v>689794</v>
      </c>
      <c r="B140">
        <v>14.786999700000001</v>
      </c>
      <c r="C140">
        <v>0.30264999999999997</v>
      </c>
      <c r="D140">
        <v>36.1609993</v>
      </c>
      <c r="E140">
        <v>0.24503</v>
      </c>
      <c r="F140">
        <v>31.648000719999999</v>
      </c>
      <c r="G140">
        <v>0.82359998999999995</v>
      </c>
      <c r="H140">
        <v>32.478000639999998</v>
      </c>
      <c r="J140" s="2">
        <f>TREND(Calibration!$A$2:$A$4,Calibration!$B$2:$B$4,C140)</f>
        <v>314.72545095624696</v>
      </c>
      <c r="K140" s="2">
        <f>TREND(Calibration!$A$2:$A$4,Calibration!$C$2:$C$4,E140)</f>
        <v>396.54071790893045</v>
      </c>
      <c r="L140" s="2">
        <f>TREND(Calibration!$A$2:$A$4,Calibration!$D$2:$D$4,G140)</f>
        <v>596.58224259719282</v>
      </c>
    </row>
    <row r="141" spans="1:12" x14ac:dyDescent="0.25">
      <c r="A141">
        <v>694888</v>
      </c>
      <c r="B141">
        <v>14.751000400000001</v>
      </c>
      <c r="C141">
        <v>0.30292001000000002</v>
      </c>
      <c r="D141">
        <v>36.183998109999997</v>
      </c>
      <c r="E141">
        <v>0.24503</v>
      </c>
      <c r="F141">
        <v>31.68600082</v>
      </c>
      <c r="G141">
        <v>0.83329998999999999</v>
      </c>
      <c r="H141">
        <v>32.511001589999999</v>
      </c>
      <c r="J141" s="2">
        <f>TREND(Calibration!$A$2:$A$4,Calibration!$B$2:$B$4,C141)</f>
        <v>315.91957144525509</v>
      </c>
      <c r="K141" s="2">
        <f>TREND(Calibration!$A$2:$A$4,Calibration!$C$2:$C$4,E141)</f>
        <v>396.54071790893045</v>
      </c>
      <c r="L141" s="2">
        <f>TREND(Calibration!$A$2:$A$4,Calibration!$D$2:$D$4,G141)</f>
        <v>603.45649115781407</v>
      </c>
    </row>
    <row r="142" spans="1:12" x14ac:dyDescent="0.25">
      <c r="A142">
        <v>699794</v>
      </c>
      <c r="B142">
        <v>14.692999840000001</v>
      </c>
      <c r="C142">
        <v>0.30329999000000002</v>
      </c>
      <c r="D142">
        <v>36.141998289999997</v>
      </c>
      <c r="E142">
        <v>0.24503</v>
      </c>
      <c r="F142">
        <v>31.648000719999999</v>
      </c>
      <c r="G142">
        <v>0.82459998000000001</v>
      </c>
      <c r="H142">
        <v>32.487998959999999</v>
      </c>
      <c r="J142" s="2">
        <f>TREND(Calibration!$A$2:$A$4,Calibration!$B$2:$B$4,C142)</f>
        <v>317.60003477406963</v>
      </c>
      <c r="K142" s="2">
        <f>TREND(Calibration!$A$2:$A$4,Calibration!$C$2:$C$4,E142)</f>
        <v>396.54071790893045</v>
      </c>
      <c r="L142" s="2">
        <f>TREND(Calibration!$A$2:$A$4,Calibration!$D$2:$D$4,G142)</f>
        <v>597.29092092895939</v>
      </c>
    </row>
    <row r="143" spans="1:12" x14ac:dyDescent="0.25">
      <c r="A143">
        <v>704794</v>
      </c>
      <c r="B143">
        <v>14.644000050000001</v>
      </c>
      <c r="C143">
        <v>0.30388999</v>
      </c>
      <c r="D143">
        <v>36.171001429999997</v>
      </c>
      <c r="E143">
        <v>0.24507999</v>
      </c>
      <c r="F143">
        <v>31.648000719999999</v>
      </c>
      <c r="G143">
        <v>0.82249998999999996</v>
      </c>
      <c r="H143">
        <v>32.481998439999998</v>
      </c>
      <c r="J143" s="2">
        <f>TREND(Calibration!$A$2:$A$4,Calibration!$B$2:$B$4,C143)</f>
        <v>320.20931253605863</v>
      </c>
      <c r="K143" s="2">
        <f>TREND(Calibration!$A$2:$A$4,Calibration!$C$2:$C$4,E143)</f>
        <v>396.93097102001207</v>
      </c>
      <c r="L143" s="2">
        <f>TREND(Calibration!$A$2:$A$4,Calibration!$D$2:$D$4,G143)</f>
        <v>595.80268863671006</v>
      </c>
    </row>
    <row r="144" spans="1:12" x14ac:dyDescent="0.25">
      <c r="A144">
        <v>709794</v>
      </c>
      <c r="B144">
        <v>14.64099979</v>
      </c>
      <c r="C144">
        <v>0.30417000999999999</v>
      </c>
      <c r="D144">
        <v>36.15499878</v>
      </c>
      <c r="E144">
        <v>0.24507999</v>
      </c>
      <c r="F144">
        <v>31.653999330000001</v>
      </c>
      <c r="G144">
        <v>0.82899999999999996</v>
      </c>
      <c r="H144">
        <v>32.491001130000001</v>
      </c>
      <c r="J144" s="2">
        <f>TREND(Calibration!$A$2:$A$4,Calibration!$B$2:$B$4,C144)</f>
        <v>321.44770229692676</v>
      </c>
      <c r="K144" s="2">
        <f>TREND(Calibration!$A$2:$A$4,Calibration!$C$2:$C$4,E144)</f>
        <v>396.93097102001207</v>
      </c>
      <c r="L144" s="2">
        <f>TREND(Calibration!$A$2:$A$4,Calibration!$D$2:$D$4,G144)</f>
        <v>600.40915094459899</v>
      </c>
    </row>
    <row r="145" spans="1:12" x14ac:dyDescent="0.25">
      <c r="A145">
        <v>715272</v>
      </c>
      <c r="B145">
        <v>14.670000079999999</v>
      </c>
      <c r="C145">
        <v>0.30665000999999997</v>
      </c>
      <c r="D145">
        <v>36.176998140000002</v>
      </c>
      <c r="E145">
        <v>0.24507999</v>
      </c>
      <c r="F145">
        <v>31.64100075</v>
      </c>
      <c r="G145">
        <v>0.82950002</v>
      </c>
      <c r="H145">
        <v>32.493999479999999</v>
      </c>
      <c r="J145" s="2">
        <f>TREND(Calibration!$A$2:$A$4,Calibration!$B$2:$B$4,C145)</f>
        <v>332.41551390664358</v>
      </c>
      <c r="K145" s="2">
        <f>TREND(Calibration!$A$2:$A$4,Calibration!$C$2:$C$4,E145)</f>
        <v>396.93097102001207</v>
      </c>
      <c r="L145" s="2">
        <f>TREND(Calibration!$A$2:$A$4,Calibration!$D$2:$D$4,G145)</f>
        <v>600.76350782761779</v>
      </c>
    </row>
    <row r="146" spans="1:12" x14ac:dyDescent="0.25">
      <c r="A146">
        <v>719896</v>
      </c>
      <c r="B146">
        <v>14.74800014</v>
      </c>
      <c r="C146">
        <v>0.30562001</v>
      </c>
      <c r="D146">
        <v>36.158000950000002</v>
      </c>
      <c r="E146">
        <v>0.24503</v>
      </c>
      <c r="F146">
        <v>31.6609993</v>
      </c>
      <c r="G146">
        <v>0.82999997999999997</v>
      </c>
      <c r="H146">
        <v>32.487998959999999</v>
      </c>
      <c r="J146" s="2">
        <f>TREND(Calibration!$A$2:$A$4,Calibration!$B$2:$B$4,C146)</f>
        <v>327.86033408486605</v>
      </c>
      <c r="K146" s="2">
        <f>TREND(Calibration!$A$2:$A$4,Calibration!$C$2:$C$4,E146)</f>
        <v>396.54071790893045</v>
      </c>
      <c r="L146" s="2">
        <f>TREND(Calibration!$A$2:$A$4,Calibration!$D$2:$D$4,G146)</f>
        <v>601.11782218951134</v>
      </c>
    </row>
    <row r="147" spans="1:12" x14ac:dyDescent="0.25">
      <c r="A147">
        <v>724794</v>
      </c>
      <c r="B147">
        <v>14.84200001</v>
      </c>
      <c r="C147">
        <v>0.30579001</v>
      </c>
      <c r="D147">
        <v>36.171001429999997</v>
      </c>
      <c r="E147">
        <v>0.24507999</v>
      </c>
      <c r="F147">
        <v>31.648000719999999</v>
      </c>
      <c r="G147">
        <v>0.82630002000000002</v>
      </c>
      <c r="H147">
        <v>32.48500061</v>
      </c>
      <c r="J147" s="2">
        <f>TREND(Calibration!$A$2:$A$4,Calibration!$B$2:$B$4,C147)</f>
        <v>328.61215988069353</v>
      </c>
      <c r="K147" s="2">
        <f>TREND(Calibration!$A$2:$A$4,Calibration!$C$2:$C$4,E147)</f>
        <v>396.93097102001207</v>
      </c>
      <c r="L147" s="2">
        <f>TREND(Calibration!$A$2:$A$4,Calibration!$D$2:$D$4,G147)</f>
        <v>598.49571448803147</v>
      </c>
    </row>
    <row r="148" spans="1:12" x14ac:dyDescent="0.25">
      <c r="A148">
        <v>729793</v>
      </c>
      <c r="B148">
        <v>14.864999770000001</v>
      </c>
      <c r="C148">
        <v>0.30199999</v>
      </c>
      <c r="D148">
        <v>36.1609993</v>
      </c>
      <c r="E148">
        <v>0.24498001</v>
      </c>
      <c r="F148">
        <v>31.64100075</v>
      </c>
      <c r="G148">
        <v>0.82520002000000003</v>
      </c>
      <c r="H148">
        <v>32.48500061</v>
      </c>
      <c r="J148" s="2">
        <f>TREND(Calibration!$A$2:$A$4,Calibration!$B$2:$B$4,C148)</f>
        <v>311.85077868833082</v>
      </c>
      <c r="K148" s="2">
        <f>TREND(Calibration!$A$2:$A$4,Calibration!$C$2:$C$4,E148)</f>
        <v>396.15046479784883</v>
      </c>
      <c r="L148" s="2">
        <f>TREND(Calibration!$A$2:$A$4,Calibration!$D$2:$D$4,G148)</f>
        <v>597.7161605275486</v>
      </c>
    </row>
    <row r="149" spans="1:12" x14ac:dyDescent="0.25">
      <c r="A149">
        <v>734793</v>
      </c>
      <c r="B149">
        <v>14.875</v>
      </c>
      <c r="C149">
        <v>0.30768001</v>
      </c>
      <c r="D149">
        <v>36.15499878</v>
      </c>
      <c r="E149">
        <v>0.24503</v>
      </c>
      <c r="F149">
        <v>31.6609993</v>
      </c>
      <c r="G149">
        <v>0.83170003000000003</v>
      </c>
      <c r="H149">
        <v>32.487998959999999</v>
      </c>
      <c r="J149" s="2">
        <f>TREND(Calibration!$A$2:$A$4,Calibration!$B$2:$B$4,C149)</f>
        <v>336.97069372842134</v>
      </c>
      <c r="K149" s="2">
        <f>TREND(Calibration!$A$2:$A$4,Calibration!$C$2:$C$4,E149)</f>
        <v>396.54071790893045</v>
      </c>
      <c r="L149" s="2">
        <f>TREND(Calibration!$A$2:$A$4,Calibration!$D$2:$D$4,G149)</f>
        <v>602.32262283543764</v>
      </c>
    </row>
    <row r="150" spans="1:12" x14ac:dyDescent="0.25">
      <c r="A150">
        <v>739794</v>
      </c>
      <c r="B150">
        <v>14.82800007</v>
      </c>
      <c r="C150">
        <v>0.30853998999999999</v>
      </c>
      <c r="D150">
        <v>36.180999759999999</v>
      </c>
      <c r="E150">
        <v>0.24507999</v>
      </c>
      <c r="F150">
        <v>31.650999070000001</v>
      </c>
      <c r="G150">
        <v>0.82950002</v>
      </c>
      <c r="H150">
        <v>32.481998439999998</v>
      </c>
      <c r="J150" s="2">
        <f>TREND(Calibration!$A$2:$A$4,Calibration!$B$2:$B$4,C150)</f>
        <v>340.77395930427792</v>
      </c>
      <c r="K150" s="2">
        <f>TREND(Calibration!$A$2:$A$4,Calibration!$C$2:$C$4,E150)</f>
        <v>396.93097102001207</v>
      </c>
      <c r="L150" s="2">
        <f>TREND(Calibration!$A$2:$A$4,Calibration!$D$2:$D$4,G150)</f>
        <v>600.76350782761779</v>
      </c>
    </row>
    <row r="151" spans="1:12" x14ac:dyDescent="0.25">
      <c r="A151">
        <v>744793</v>
      </c>
      <c r="B151">
        <v>14.7670002</v>
      </c>
      <c r="C151">
        <v>0.30487001000000002</v>
      </c>
      <c r="D151">
        <v>36.144001009999997</v>
      </c>
      <c r="E151">
        <v>0.24535000000000001</v>
      </c>
      <c r="F151">
        <v>31.687000269999999</v>
      </c>
      <c r="G151">
        <v>0.83270001000000005</v>
      </c>
      <c r="H151">
        <v>32.513999939999998</v>
      </c>
      <c r="J151" s="2">
        <f>TREND(Calibration!$A$2:$A$4,Calibration!$B$2:$B$4,C151)</f>
        <v>324.54345557386318</v>
      </c>
      <c r="K151" s="2">
        <f>TREND(Calibration!$A$2:$A$4,Calibration!$C$2:$C$4,E151)</f>
        <v>399.0388374437598</v>
      </c>
      <c r="L151" s="2">
        <f>TREND(Calibration!$A$2:$A$4,Calibration!$D$2:$D$4,G151)</f>
        <v>603.03129408034999</v>
      </c>
    </row>
    <row r="152" spans="1:12" x14ac:dyDescent="0.25">
      <c r="A152">
        <v>749936</v>
      </c>
      <c r="B152">
        <v>14.69499969</v>
      </c>
      <c r="C152">
        <v>0.31373000000000001</v>
      </c>
      <c r="D152">
        <v>36.180999759999999</v>
      </c>
      <c r="E152">
        <v>0.24535000000000001</v>
      </c>
      <c r="F152">
        <v>31.708999630000001</v>
      </c>
      <c r="G152">
        <v>0.82630002000000002</v>
      </c>
      <c r="H152">
        <v>32.48500061</v>
      </c>
      <c r="J152" s="2">
        <f>TREND(Calibration!$A$2:$A$4,Calibration!$B$2:$B$4,C152)</f>
        <v>363.72680282546617</v>
      </c>
      <c r="K152" s="2">
        <f>TREND(Calibration!$A$2:$A$4,Calibration!$C$2:$C$4,E152)</f>
        <v>399.0388374437598</v>
      </c>
      <c r="L152" s="2">
        <f>TREND(Calibration!$A$2:$A$4,Calibration!$D$2:$D$4,G152)</f>
        <v>598.49571448803147</v>
      </c>
    </row>
    <row r="153" spans="1:12" x14ac:dyDescent="0.25">
      <c r="A153">
        <v>754795</v>
      </c>
      <c r="B153">
        <v>14.588999749999999</v>
      </c>
      <c r="C153">
        <v>0.30741000000000002</v>
      </c>
      <c r="D153">
        <v>36.141998289999997</v>
      </c>
      <c r="E153">
        <v>0.24540999999999999</v>
      </c>
      <c r="F153">
        <v>31.625</v>
      </c>
      <c r="G153">
        <v>0.81919998000000005</v>
      </c>
      <c r="H153">
        <v>32.491001130000001</v>
      </c>
      <c r="J153" s="2">
        <f>TREND(Calibration!$A$2:$A$4,Calibration!$B$2:$B$4,C153)</f>
        <v>335.77657323941344</v>
      </c>
      <c r="K153" s="2">
        <f>TREND(Calibration!$A$2:$A$4,Calibration!$C$2:$C$4,E153)</f>
        <v>399.50723485653998</v>
      </c>
      <c r="L153" s="2">
        <f>TREND(Calibration!$A$2:$A$4,Calibration!$D$2:$D$4,G153)</f>
        <v>593.46401966840745</v>
      </c>
    </row>
    <row r="154" spans="1:12" x14ac:dyDescent="0.25">
      <c r="A154">
        <v>759794</v>
      </c>
      <c r="B154">
        <v>14.62300014</v>
      </c>
      <c r="C154">
        <v>0.30670999999999998</v>
      </c>
      <c r="D154">
        <v>36.17200089</v>
      </c>
      <c r="E154">
        <v>0.24535000000000001</v>
      </c>
      <c r="F154">
        <v>31.68300056</v>
      </c>
      <c r="G154">
        <v>0.81650001000000005</v>
      </c>
      <c r="H154">
        <v>32.520000459999999</v>
      </c>
      <c r="J154" s="2">
        <f>TREND(Calibration!$A$2:$A$4,Calibration!$B$2:$B$4,C154)</f>
        <v>332.68081996247702</v>
      </c>
      <c r="K154" s="2">
        <f>TREND(Calibration!$A$2:$A$4,Calibration!$C$2:$C$4,E154)</f>
        <v>399.0388374437598</v>
      </c>
      <c r="L154" s="2">
        <f>TREND(Calibration!$A$2:$A$4,Calibration!$D$2:$D$4,G154)</f>
        <v>591.55059029869403</v>
      </c>
    </row>
    <row r="155" spans="1:12" x14ac:dyDescent="0.25">
      <c r="A155">
        <v>765284</v>
      </c>
      <c r="B155">
        <v>14.67500019</v>
      </c>
      <c r="C155">
        <v>0.30680998999999998</v>
      </c>
      <c r="D155">
        <v>36.152999880000003</v>
      </c>
      <c r="E155">
        <v>0.24535000000000001</v>
      </c>
      <c r="F155">
        <v>31.698999400000002</v>
      </c>
      <c r="G155">
        <v>0.82029998000000004</v>
      </c>
      <c r="H155">
        <v>32.491001130000001</v>
      </c>
      <c r="J155" s="2">
        <f>TREND(Calibration!$A$2:$A$4,Calibration!$B$2:$B$4,C155)</f>
        <v>333.12302620556397</v>
      </c>
      <c r="K155" s="2">
        <f>TREND(Calibration!$A$2:$A$4,Calibration!$C$2:$C$4,E155)</f>
        <v>399.0388374437598</v>
      </c>
      <c r="L155" s="2">
        <f>TREND(Calibration!$A$2:$A$4,Calibration!$D$2:$D$4,G155)</f>
        <v>594.24357362889032</v>
      </c>
    </row>
    <row r="156" spans="1:12" x14ac:dyDescent="0.25">
      <c r="A156">
        <v>769793</v>
      </c>
      <c r="B156">
        <v>14.713000299999999</v>
      </c>
      <c r="C156">
        <v>0.30670999999999998</v>
      </c>
      <c r="D156">
        <v>36.148998259999999</v>
      </c>
      <c r="E156">
        <v>0.24535000000000001</v>
      </c>
      <c r="F156">
        <v>31.635000229999999</v>
      </c>
      <c r="G156">
        <v>0.81980001999999996</v>
      </c>
      <c r="H156">
        <v>32.500999450000002</v>
      </c>
      <c r="J156" s="2">
        <f>TREND(Calibration!$A$2:$A$4,Calibration!$B$2:$B$4,C156)</f>
        <v>332.68081996247702</v>
      </c>
      <c r="K156" s="2">
        <f>TREND(Calibration!$A$2:$A$4,Calibration!$C$2:$C$4,E156)</f>
        <v>399.0388374437598</v>
      </c>
      <c r="L156" s="2">
        <f>TREND(Calibration!$A$2:$A$4,Calibration!$D$2:$D$4,G156)</f>
        <v>593.88925926699653</v>
      </c>
    </row>
    <row r="157" spans="1:12" x14ac:dyDescent="0.25">
      <c r="A157">
        <v>774794</v>
      </c>
      <c r="B157">
        <v>14.78100014</v>
      </c>
      <c r="C157">
        <v>0.30838000999999998</v>
      </c>
      <c r="D157">
        <v>36.117000580000003</v>
      </c>
      <c r="E157">
        <v>0.24540999999999999</v>
      </c>
      <c r="F157">
        <v>31.663999560000001</v>
      </c>
      <c r="G157">
        <v>0.82139998999999997</v>
      </c>
      <c r="H157">
        <v>32.520000459999999</v>
      </c>
      <c r="J157" s="2">
        <f>TREND(Calibration!$A$2:$A$4,Calibration!$B$2:$B$4,C157)</f>
        <v>340.06644700535753</v>
      </c>
      <c r="K157" s="2">
        <f>TREND(Calibration!$A$2:$A$4,Calibration!$C$2:$C$4,E157)</f>
        <v>399.50723485653998</v>
      </c>
      <c r="L157" s="2">
        <f>TREND(Calibration!$A$2:$A$4,Calibration!$D$2:$D$4,G157)</f>
        <v>595.02313467622719</v>
      </c>
    </row>
    <row r="158" spans="1:12" x14ac:dyDescent="0.25">
      <c r="A158">
        <v>779793</v>
      </c>
      <c r="B158">
        <v>14.92700005</v>
      </c>
      <c r="C158">
        <v>0.30838000999999998</v>
      </c>
      <c r="D158">
        <v>36.14599991</v>
      </c>
      <c r="E158">
        <v>0.24529999</v>
      </c>
      <c r="F158">
        <v>31.701999659999998</v>
      </c>
      <c r="G158">
        <v>0.82840002000000001</v>
      </c>
      <c r="H158">
        <v>32.522998809999997</v>
      </c>
      <c r="J158" s="2">
        <f>TREND(Calibration!$A$2:$A$4,Calibration!$B$2:$B$4,C158)</f>
        <v>340.06644700535753</v>
      </c>
      <c r="K158" s="2">
        <f>TREND(Calibration!$A$2:$A$4,Calibration!$C$2:$C$4,E158)</f>
        <v>398.64842820020704</v>
      </c>
      <c r="L158" s="2">
        <f>TREND(Calibration!$A$2:$A$4,Calibration!$D$2:$D$4,G158)</f>
        <v>599.98395386713503</v>
      </c>
    </row>
    <row r="159" spans="1:12" x14ac:dyDescent="0.25">
      <c r="A159">
        <v>784795</v>
      </c>
      <c r="B159">
        <v>15.03199959</v>
      </c>
      <c r="C159">
        <v>0.31064998999999999</v>
      </c>
      <c r="D159">
        <v>36.152999880000003</v>
      </c>
      <c r="E159">
        <v>0.24573</v>
      </c>
      <c r="F159">
        <v>31.698999400000002</v>
      </c>
      <c r="G159">
        <v>0.83219999</v>
      </c>
      <c r="H159">
        <v>32.504001619999997</v>
      </c>
      <c r="J159" s="2">
        <f>TREND(Calibration!$A$2:$A$4,Calibration!$B$2:$B$4,C159)</f>
        <v>350.10544418189988</v>
      </c>
      <c r="K159" s="2">
        <f>TREND(Calibration!$A$2:$A$4,Calibration!$C$2:$C$4,E159)</f>
        <v>402.00535439136934</v>
      </c>
      <c r="L159" s="2">
        <f>TREND(Calibration!$A$2:$A$4,Calibration!$D$2:$D$4,G159)</f>
        <v>602.6769371973312</v>
      </c>
    </row>
    <row r="160" spans="1:12" x14ac:dyDescent="0.25">
      <c r="A160">
        <v>789793</v>
      </c>
      <c r="B160">
        <v>15.01399994</v>
      </c>
      <c r="C160">
        <v>0.30270999999999998</v>
      </c>
      <c r="D160">
        <v>36.146999360000002</v>
      </c>
      <c r="E160">
        <v>0.24573</v>
      </c>
      <c r="F160">
        <v>31.73800087</v>
      </c>
      <c r="G160">
        <v>0.83270001000000005</v>
      </c>
      <c r="H160">
        <v>32.527000430000001</v>
      </c>
      <c r="J160" s="2">
        <f>TREND(Calibration!$A$2:$A$4,Calibration!$B$2:$B$4,C160)</f>
        <v>314.99080123712724</v>
      </c>
      <c r="K160" s="2">
        <f>TREND(Calibration!$A$2:$A$4,Calibration!$C$2:$C$4,E160)</f>
        <v>402.00535439136934</v>
      </c>
      <c r="L160" s="2">
        <f>TREND(Calibration!$A$2:$A$4,Calibration!$D$2:$D$4,G160)</f>
        <v>603.03129408034999</v>
      </c>
    </row>
    <row r="161" spans="1:12" x14ac:dyDescent="0.25">
      <c r="A161">
        <v>794793</v>
      </c>
      <c r="B161">
        <v>14.914999959999999</v>
      </c>
      <c r="C161">
        <v>0.30579001</v>
      </c>
      <c r="D161">
        <v>36.14599991</v>
      </c>
      <c r="E161">
        <v>0.24568000000000001</v>
      </c>
      <c r="F161">
        <v>31.705999370000001</v>
      </c>
      <c r="G161">
        <v>0.83060001999999999</v>
      </c>
      <c r="H161">
        <v>32.533000950000002</v>
      </c>
      <c r="J161" s="2">
        <f>TREND(Calibration!$A$2:$A$4,Calibration!$B$2:$B$4,C161)</f>
        <v>328.61215988069353</v>
      </c>
      <c r="K161" s="2">
        <f>TREND(Calibration!$A$2:$A$4,Calibration!$C$2:$C$4,E161)</f>
        <v>401.61502321405237</v>
      </c>
      <c r="L161" s="2">
        <f>TREND(Calibration!$A$2:$A$4,Calibration!$D$2:$D$4,G161)</f>
        <v>601.54306178810066</v>
      </c>
    </row>
    <row r="162" spans="1:12" x14ac:dyDescent="0.25">
      <c r="A162">
        <v>799794</v>
      </c>
      <c r="B162">
        <v>14.821000099999999</v>
      </c>
      <c r="C162">
        <v>0.30621999999999999</v>
      </c>
      <c r="D162">
        <v>36.137001040000001</v>
      </c>
      <c r="E162">
        <v>0.24579000000000001</v>
      </c>
      <c r="F162">
        <v>31.690000529999999</v>
      </c>
      <c r="G162">
        <v>0.83219999</v>
      </c>
      <c r="H162">
        <v>32.522998809999997</v>
      </c>
      <c r="J162" s="2">
        <f>TREND(Calibration!$A$2:$A$4,Calibration!$B$2:$B$4,C162)</f>
        <v>330.51379266862182</v>
      </c>
      <c r="K162" s="2">
        <f>TREND(Calibration!$A$2:$A$4,Calibration!$C$2:$C$4,E162)</f>
        <v>402.47375180414997</v>
      </c>
      <c r="L162" s="2">
        <f>TREND(Calibration!$A$2:$A$4,Calibration!$D$2:$D$4,G162)</f>
        <v>602.6769371973312</v>
      </c>
    </row>
    <row r="163" spans="1:12" x14ac:dyDescent="0.25">
      <c r="A163">
        <v>804794</v>
      </c>
      <c r="B163">
        <v>14.86299992</v>
      </c>
      <c r="C163">
        <v>0.30557001</v>
      </c>
      <c r="D163">
        <v>36.152999880000003</v>
      </c>
      <c r="E163">
        <v>0.24579000000000001</v>
      </c>
      <c r="F163">
        <v>31.67700005</v>
      </c>
      <c r="G163">
        <v>0.82410002000000004</v>
      </c>
      <c r="H163">
        <v>32.520000459999999</v>
      </c>
      <c r="J163" s="2">
        <f>TREND(Calibration!$A$2:$A$4,Calibration!$B$2:$B$4,C163)</f>
        <v>327.63920885079938</v>
      </c>
      <c r="K163" s="2">
        <f>TREND(Calibration!$A$2:$A$4,Calibration!$C$2:$C$4,E163)</f>
        <v>402.47375180414997</v>
      </c>
      <c r="L163" s="2">
        <f>TREND(Calibration!$A$2:$A$4,Calibration!$D$2:$D$4,G163)</f>
        <v>596.93660656706584</v>
      </c>
    </row>
    <row r="164" spans="1:12" x14ac:dyDescent="0.25">
      <c r="A164">
        <v>809793</v>
      </c>
      <c r="B164">
        <v>14.864999770000001</v>
      </c>
      <c r="C164">
        <v>0.308</v>
      </c>
      <c r="D164">
        <v>36.141998289999997</v>
      </c>
      <c r="E164">
        <v>0.24568000000000001</v>
      </c>
      <c r="F164">
        <v>31.705999370000001</v>
      </c>
      <c r="G164">
        <v>0.82730000999999997</v>
      </c>
      <c r="H164">
        <v>32.516998289999997</v>
      </c>
      <c r="J164" s="2">
        <f>TREND(Calibration!$A$2:$A$4,Calibration!$B$2:$B$4,C164)</f>
        <v>338.38585100140244</v>
      </c>
      <c r="K164" s="2">
        <f>TREND(Calibration!$A$2:$A$4,Calibration!$C$2:$C$4,E164)</f>
        <v>401.61502321405237</v>
      </c>
      <c r="L164" s="2">
        <f>TREND(Calibration!$A$2:$A$4,Calibration!$D$2:$D$4,G164)</f>
        <v>599.20439281979793</v>
      </c>
    </row>
    <row r="165" spans="1:12" x14ac:dyDescent="0.25">
      <c r="A165">
        <v>814794</v>
      </c>
      <c r="B165">
        <v>14.8579998</v>
      </c>
      <c r="C165">
        <v>0.30491998999999997</v>
      </c>
      <c r="D165">
        <v>36.159999849999998</v>
      </c>
      <c r="E165">
        <v>0.24573</v>
      </c>
      <c r="F165">
        <v>31.697000500000001</v>
      </c>
      <c r="G165">
        <v>0.82300001</v>
      </c>
      <c r="H165">
        <v>32.506999970000003</v>
      </c>
      <c r="J165" s="2">
        <f>TREND(Calibration!$A$2:$A$4,Calibration!$B$2:$B$4,C165)</f>
        <v>324.76449235783616</v>
      </c>
      <c r="K165" s="2">
        <f>TREND(Calibration!$A$2:$A$4,Calibration!$C$2:$C$4,E165)</f>
        <v>402.00535439136934</v>
      </c>
      <c r="L165" s="2">
        <f>TREND(Calibration!$A$2:$A$4,Calibration!$D$2:$D$4,G165)</f>
        <v>596.15704551972885</v>
      </c>
    </row>
    <row r="166" spans="1:12" x14ac:dyDescent="0.25">
      <c r="A166">
        <v>819793</v>
      </c>
      <c r="B166">
        <v>14.83199978</v>
      </c>
      <c r="C166">
        <v>0.30648999999999998</v>
      </c>
      <c r="D166">
        <v>36.131000520000001</v>
      </c>
      <c r="E166">
        <v>0.24573</v>
      </c>
      <c r="F166">
        <v>31.700000760000002</v>
      </c>
      <c r="G166">
        <v>0.82520002000000003</v>
      </c>
      <c r="H166">
        <v>32.504001619999997</v>
      </c>
      <c r="J166" s="2">
        <f>TREND(Calibration!$A$2:$A$4,Calibration!$B$2:$B$4,C166)</f>
        <v>331.70786893258287</v>
      </c>
      <c r="K166" s="2">
        <f>TREND(Calibration!$A$2:$A$4,Calibration!$C$2:$C$4,E166)</f>
        <v>402.00535439136934</v>
      </c>
      <c r="L166" s="2">
        <f>TREND(Calibration!$A$2:$A$4,Calibration!$D$2:$D$4,G166)</f>
        <v>597.7161605275486</v>
      </c>
    </row>
    <row r="167" spans="1:12" x14ac:dyDescent="0.25">
      <c r="A167">
        <v>824892</v>
      </c>
      <c r="B167">
        <v>14.833000180000001</v>
      </c>
      <c r="C167">
        <v>0.30676001000000003</v>
      </c>
      <c r="D167">
        <v>36.126998899999997</v>
      </c>
      <c r="E167">
        <v>0.24584</v>
      </c>
      <c r="F167">
        <v>31.635000229999999</v>
      </c>
      <c r="G167">
        <v>0.81919998000000005</v>
      </c>
      <c r="H167">
        <v>32.504001619999997</v>
      </c>
      <c r="J167" s="2">
        <f>TREND(Calibration!$A$2:$A$4,Calibration!$B$2:$B$4,C167)</f>
        <v>332.901989421591</v>
      </c>
      <c r="K167" s="2">
        <f>TREND(Calibration!$A$2:$A$4,Calibration!$C$2:$C$4,E167)</f>
        <v>402.86408298146694</v>
      </c>
      <c r="L167" s="2">
        <f>TREND(Calibration!$A$2:$A$4,Calibration!$D$2:$D$4,G167)</f>
        <v>593.46401966840745</v>
      </c>
    </row>
    <row r="168" spans="1:12" x14ac:dyDescent="0.25">
      <c r="A168">
        <v>830658</v>
      </c>
      <c r="B168">
        <v>14.961000439999999</v>
      </c>
      <c r="C168">
        <v>0.30616999</v>
      </c>
      <c r="D168">
        <v>36.13999939</v>
      </c>
      <c r="E168">
        <v>0.24573</v>
      </c>
      <c r="F168">
        <v>31.693000789999999</v>
      </c>
      <c r="G168">
        <v>0.82190001000000001</v>
      </c>
      <c r="H168">
        <v>32.504001619999997</v>
      </c>
      <c r="J168" s="2">
        <f>TREND(Calibration!$A$2:$A$4,Calibration!$B$2:$B$4,C168)</f>
        <v>330.29262320950806</v>
      </c>
      <c r="K168" s="2">
        <f>TREND(Calibration!$A$2:$A$4,Calibration!$C$2:$C$4,E168)</f>
        <v>402.00535439136934</v>
      </c>
      <c r="L168" s="2">
        <f>TREND(Calibration!$A$2:$A$4,Calibration!$D$2:$D$4,G168)</f>
        <v>595.37749155924598</v>
      </c>
    </row>
    <row r="169" spans="1:12" x14ac:dyDescent="0.25">
      <c r="A169">
        <v>834793</v>
      </c>
      <c r="B169">
        <v>15.065999980000001</v>
      </c>
      <c r="C169">
        <v>0.30670999999999998</v>
      </c>
      <c r="D169">
        <v>36.133998869999999</v>
      </c>
      <c r="E169">
        <v>0.24573</v>
      </c>
      <c r="F169">
        <v>31.67399979</v>
      </c>
      <c r="G169">
        <v>0.82190001000000001</v>
      </c>
      <c r="H169">
        <v>32.491001130000001</v>
      </c>
      <c r="J169" s="2">
        <f>TREND(Calibration!$A$2:$A$4,Calibration!$B$2:$B$4,C169)</f>
        <v>332.68081996247702</v>
      </c>
      <c r="K169" s="2">
        <f>TREND(Calibration!$A$2:$A$4,Calibration!$C$2:$C$4,E169)</f>
        <v>402.00535439136934</v>
      </c>
      <c r="L169" s="2">
        <f>TREND(Calibration!$A$2:$A$4,Calibration!$D$2:$D$4,G169)</f>
        <v>595.37749155924598</v>
      </c>
    </row>
    <row r="170" spans="1:12" x14ac:dyDescent="0.25">
      <c r="A170">
        <v>839881</v>
      </c>
      <c r="B170">
        <v>15.13899994</v>
      </c>
      <c r="C170">
        <v>0.30443998999999999</v>
      </c>
      <c r="D170">
        <v>36.14599991</v>
      </c>
      <c r="E170">
        <v>0.24573</v>
      </c>
      <c r="F170">
        <v>31.628999709999999</v>
      </c>
      <c r="G170">
        <v>0.81330000999999996</v>
      </c>
      <c r="H170">
        <v>32.491001130000001</v>
      </c>
      <c r="J170" s="2">
        <f>TREND(Calibration!$A$2:$A$4,Calibration!$B$2:$B$4,C170)</f>
        <v>322.64169011079434</v>
      </c>
      <c r="K170" s="2">
        <f>TREND(Calibration!$A$2:$A$4,Calibration!$C$2:$C$4,E170)</f>
        <v>402.00535439136934</v>
      </c>
      <c r="L170" s="2">
        <f>TREND(Calibration!$A$2:$A$4,Calibration!$D$2:$D$4,G170)</f>
        <v>589.2827969591076</v>
      </c>
    </row>
    <row r="171" spans="1:12" x14ac:dyDescent="0.25">
      <c r="A171">
        <v>844794</v>
      </c>
      <c r="B171">
        <v>15.21500015</v>
      </c>
      <c r="C171">
        <v>0.29881001000000001</v>
      </c>
      <c r="D171">
        <v>36.138999939999998</v>
      </c>
      <c r="E171">
        <v>0.24573</v>
      </c>
      <c r="F171">
        <v>31.705999370000001</v>
      </c>
      <c r="G171">
        <v>0.81819998999999999</v>
      </c>
      <c r="H171">
        <v>32.500999450000002</v>
      </c>
      <c r="J171" s="2">
        <f>TREND(Calibration!$A$2:$A$4,Calibration!$B$2:$B$4,C171)</f>
        <v>297.74307720495813</v>
      </c>
      <c r="K171" s="2">
        <f>TREND(Calibration!$A$2:$A$4,Calibration!$C$2:$C$4,E171)</f>
        <v>402.00535439136934</v>
      </c>
      <c r="L171" s="2">
        <f>TREND(Calibration!$A$2:$A$4,Calibration!$D$2:$D$4,G171)</f>
        <v>592.75534133664087</v>
      </c>
    </row>
    <row r="172" spans="1:12" x14ac:dyDescent="0.25">
      <c r="A172">
        <v>849793</v>
      </c>
      <c r="B172">
        <v>15.20100021</v>
      </c>
      <c r="C172">
        <v>0.30519000000000002</v>
      </c>
      <c r="D172">
        <v>36.148998259999999</v>
      </c>
      <c r="E172">
        <v>0.24579000000000001</v>
      </c>
      <c r="F172">
        <v>31.68600082</v>
      </c>
      <c r="G172">
        <v>0.81010002000000003</v>
      </c>
      <c r="H172">
        <v>32.498001100000003</v>
      </c>
      <c r="J172" s="2">
        <f>TREND(Calibration!$A$2:$A$4,Calibration!$B$2:$B$4,C172)</f>
        <v>325.95861284684429</v>
      </c>
      <c r="K172" s="2">
        <f>TREND(Calibration!$A$2:$A$4,Calibration!$C$2:$C$4,E172)</f>
        <v>402.47375180414997</v>
      </c>
      <c r="L172" s="2">
        <f>TREND(Calibration!$A$2:$A$4,Calibration!$D$2:$D$4,G172)</f>
        <v>587.01501070637539</v>
      </c>
    </row>
    <row r="173" spans="1:12" x14ac:dyDescent="0.25">
      <c r="A173">
        <v>854793</v>
      </c>
      <c r="B173">
        <v>15.13700008</v>
      </c>
      <c r="C173">
        <v>0.30357000000000001</v>
      </c>
      <c r="D173">
        <v>36.1570015</v>
      </c>
      <c r="E173">
        <v>0.24579000000000001</v>
      </c>
      <c r="F173">
        <v>31.658000950000002</v>
      </c>
      <c r="G173">
        <v>0.81330000999999996</v>
      </c>
      <c r="H173">
        <v>32.458999630000001</v>
      </c>
      <c r="J173" s="2">
        <f>TREND(Calibration!$A$2:$A$4,Calibration!$B$2:$B$4,C173)</f>
        <v>318.79415526307753</v>
      </c>
      <c r="K173" s="2">
        <f>TREND(Calibration!$A$2:$A$4,Calibration!$C$2:$C$4,E173)</f>
        <v>402.47375180414997</v>
      </c>
      <c r="L173" s="2">
        <f>TREND(Calibration!$A$2:$A$4,Calibration!$D$2:$D$4,G173)</f>
        <v>589.2827969591076</v>
      </c>
    </row>
    <row r="174" spans="1:12" x14ac:dyDescent="0.25">
      <c r="A174">
        <v>859897</v>
      </c>
      <c r="B174">
        <v>15.0170002</v>
      </c>
      <c r="C174">
        <v>0.30373000999999999</v>
      </c>
      <c r="D174">
        <v>36.137001040000001</v>
      </c>
      <c r="E174">
        <v>0.24568000000000001</v>
      </c>
      <c r="F174">
        <v>31.67399979</v>
      </c>
      <c r="G174">
        <v>0.81489997999999997</v>
      </c>
      <c r="H174">
        <v>32.474998470000003</v>
      </c>
      <c r="J174" s="2">
        <f>TREND(Calibration!$A$2:$A$4,Calibration!$B$2:$B$4,C174)</f>
        <v>319.50180023713824</v>
      </c>
      <c r="K174" s="2">
        <f>TREND(Calibration!$A$2:$A$4,Calibration!$C$2:$C$4,E174)</f>
        <v>401.61502321405237</v>
      </c>
      <c r="L174" s="2">
        <f>TREND(Calibration!$A$2:$A$4,Calibration!$D$2:$D$4,G174)</f>
        <v>590.41667236833825</v>
      </c>
    </row>
    <row r="175" spans="1:12" x14ac:dyDescent="0.25">
      <c r="A175">
        <v>864795</v>
      </c>
      <c r="B175">
        <v>14.95400047</v>
      </c>
      <c r="C175">
        <v>0.31184000000000001</v>
      </c>
      <c r="D175">
        <v>36.13999939</v>
      </c>
      <c r="E175">
        <v>0.24573</v>
      </c>
      <c r="F175">
        <v>31.64100075</v>
      </c>
      <c r="G175">
        <v>0.81599997999999996</v>
      </c>
      <c r="H175">
        <v>32.504001619999997</v>
      </c>
      <c r="J175" s="2">
        <f>TREND(Calibration!$A$2:$A$4,Calibration!$B$2:$B$4,C175)</f>
        <v>355.36826897773835</v>
      </c>
      <c r="K175" s="2">
        <f>TREND(Calibration!$A$2:$A$4,Calibration!$C$2:$C$4,E175)</f>
        <v>402.00535439136934</v>
      </c>
      <c r="L175" s="2">
        <f>TREND(Calibration!$A$2:$A$4,Calibration!$D$2:$D$4,G175)</f>
        <v>591.19622632882101</v>
      </c>
    </row>
    <row r="176" spans="1:12" x14ac:dyDescent="0.25">
      <c r="A176">
        <v>869795</v>
      </c>
      <c r="B176">
        <v>14.868000029999999</v>
      </c>
      <c r="C176">
        <v>0.31053998999999999</v>
      </c>
      <c r="D176">
        <v>36.138999939999998</v>
      </c>
      <c r="E176">
        <v>0.24573</v>
      </c>
      <c r="F176">
        <v>31.6609993</v>
      </c>
      <c r="G176">
        <v>0.81550001999999999</v>
      </c>
      <c r="H176">
        <v>32.506999970000003</v>
      </c>
      <c r="J176" s="2">
        <f>TREND(Calibration!$A$2:$A$4,Calibration!$B$2:$B$4,C176)</f>
        <v>349.61896866695292</v>
      </c>
      <c r="K176" s="2">
        <f>TREND(Calibration!$A$2:$A$4,Calibration!$C$2:$C$4,E176)</f>
        <v>402.00535439136934</v>
      </c>
      <c r="L176" s="2">
        <f>TREND(Calibration!$A$2:$A$4,Calibration!$D$2:$D$4,G176)</f>
        <v>590.84191196692746</v>
      </c>
    </row>
    <row r="177" spans="1:12" x14ac:dyDescent="0.25">
      <c r="A177">
        <v>874794</v>
      </c>
      <c r="B177">
        <v>14.803000450000001</v>
      </c>
      <c r="C177">
        <v>0.30768001</v>
      </c>
      <c r="D177">
        <v>36.1609993</v>
      </c>
      <c r="E177">
        <v>0.24600000999999999</v>
      </c>
      <c r="F177">
        <v>31.653999330000001</v>
      </c>
      <c r="G177">
        <v>0.81279999000000003</v>
      </c>
      <c r="H177">
        <v>32.465999600000004</v>
      </c>
      <c r="J177" s="2">
        <f>TREND(Calibration!$A$2:$A$4,Calibration!$B$2:$B$4,C177)</f>
        <v>336.97069372842134</v>
      </c>
      <c r="K177" s="2">
        <f>TREND(Calibration!$A$2:$A$4,Calibration!$C$2:$C$4,E177)</f>
        <v>404.11322081511685</v>
      </c>
      <c r="L177" s="2">
        <f>TREND(Calibration!$A$2:$A$4,Calibration!$D$2:$D$4,G177)</f>
        <v>588.92844007608892</v>
      </c>
    </row>
    <row r="178" spans="1:12" x14ac:dyDescent="0.25">
      <c r="A178">
        <v>879888</v>
      </c>
      <c r="B178">
        <v>14.79800034</v>
      </c>
      <c r="C178">
        <v>0.30253999999999998</v>
      </c>
      <c r="D178">
        <v>36.148998259999999</v>
      </c>
      <c r="E178">
        <v>0.24606</v>
      </c>
      <c r="F178">
        <v>31.670000080000001</v>
      </c>
      <c r="G178">
        <v>0.81440002</v>
      </c>
      <c r="H178">
        <v>32.478000639999998</v>
      </c>
      <c r="J178" s="2">
        <f>TREND(Calibration!$A$2:$A$4,Calibration!$B$2:$B$4,C178)</f>
        <v>314.23897544129977</v>
      </c>
      <c r="K178" s="2">
        <f>TREND(Calibration!$A$2:$A$4,Calibration!$C$2:$C$4,E178)</f>
        <v>404.58154016166191</v>
      </c>
      <c r="L178" s="2">
        <f>TREND(Calibration!$A$2:$A$4,Calibration!$D$2:$D$4,G178)</f>
        <v>590.06235800644458</v>
      </c>
    </row>
    <row r="179" spans="1:12" x14ac:dyDescent="0.25">
      <c r="A179">
        <v>884794</v>
      </c>
      <c r="B179">
        <v>14.86100006</v>
      </c>
      <c r="C179">
        <v>0.30487001000000002</v>
      </c>
      <c r="D179">
        <v>36.137001040000001</v>
      </c>
      <c r="E179">
        <v>0.24606</v>
      </c>
      <c r="F179">
        <v>31.6609993</v>
      </c>
      <c r="G179">
        <v>0.82029998000000004</v>
      </c>
      <c r="H179">
        <v>32.462001800000003</v>
      </c>
      <c r="J179" s="2">
        <f>TREND(Calibration!$A$2:$A$4,Calibration!$B$2:$B$4,C179)</f>
        <v>324.54345557386318</v>
      </c>
      <c r="K179" s="2">
        <f>TREND(Calibration!$A$2:$A$4,Calibration!$C$2:$C$4,E179)</f>
        <v>404.58154016166191</v>
      </c>
      <c r="L179" s="2">
        <f>TREND(Calibration!$A$2:$A$4,Calibration!$D$2:$D$4,G179)</f>
        <v>594.24357362889032</v>
      </c>
    </row>
    <row r="180" spans="1:12" x14ac:dyDescent="0.25">
      <c r="A180">
        <v>889793</v>
      </c>
      <c r="B180">
        <v>14.88899994</v>
      </c>
      <c r="C180">
        <v>0.30713998999999997</v>
      </c>
      <c r="D180">
        <v>36.140998840000002</v>
      </c>
      <c r="E180">
        <v>0.24637999999999999</v>
      </c>
      <c r="F180">
        <v>31.655000690000001</v>
      </c>
      <c r="G180">
        <v>0.81279999000000003</v>
      </c>
      <c r="H180">
        <v>32.45500183</v>
      </c>
      <c r="J180" s="2">
        <f>TREND(Calibration!$A$2:$A$4,Calibration!$B$2:$B$4,C180)</f>
        <v>334.58245275040531</v>
      </c>
      <c r="K180" s="2">
        <f>TREND(Calibration!$A$2:$A$4,Calibration!$C$2:$C$4,E180)</f>
        <v>407.07965969649103</v>
      </c>
      <c r="L180" s="2">
        <f>TREND(Calibration!$A$2:$A$4,Calibration!$D$2:$D$4,G180)</f>
        <v>588.92844007608892</v>
      </c>
    </row>
    <row r="181" spans="1:12" x14ac:dyDescent="0.25">
      <c r="A181">
        <v>894793</v>
      </c>
      <c r="B181">
        <v>14.946000099999999</v>
      </c>
      <c r="C181">
        <v>0.30524999000000003</v>
      </c>
      <c r="D181">
        <v>36.152999880000003</v>
      </c>
      <c r="E181">
        <v>0.24637999999999999</v>
      </c>
      <c r="F181">
        <v>31.6609993</v>
      </c>
      <c r="G181">
        <v>0.81819998999999999</v>
      </c>
      <c r="H181">
        <v>32.45299911</v>
      </c>
      <c r="J181" s="2">
        <f>TREND(Calibration!$A$2:$A$4,Calibration!$B$2:$B$4,C181)</f>
        <v>326.22391890267772</v>
      </c>
      <c r="K181" s="2">
        <f>TREND(Calibration!$A$2:$A$4,Calibration!$C$2:$C$4,E181)</f>
        <v>407.07965969649103</v>
      </c>
      <c r="L181" s="2">
        <f>TREND(Calibration!$A$2:$A$4,Calibration!$D$2:$D$4,G181)</f>
        <v>592.75534133664087</v>
      </c>
    </row>
    <row r="182" spans="1:12" x14ac:dyDescent="0.25">
      <c r="A182">
        <v>899794</v>
      </c>
      <c r="B182">
        <v>15.07699966</v>
      </c>
      <c r="C182">
        <v>0.30583999000000001</v>
      </c>
      <c r="D182">
        <v>36.159000399999996</v>
      </c>
      <c r="E182">
        <v>0.24606</v>
      </c>
      <c r="F182">
        <v>31.663999560000001</v>
      </c>
      <c r="G182">
        <v>0.81279999000000003</v>
      </c>
      <c r="H182">
        <v>32.469001769999998</v>
      </c>
      <c r="J182" s="2">
        <f>TREND(Calibration!$A$2:$A$4,Calibration!$B$2:$B$4,C182)</f>
        <v>328.83319666466673</v>
      </c>
      <c r="K182" s="2">
        <f>TREND(Calibration!$A$2:$A$4,Calibration!$C$2:$C$4,E182)</f>
        <v>404.58154016166191</v>
      </c>
      <c r="L182" s="2">
        <f>TREND(Calibration!$A$2:$A$4,Calibration!$D$2:$D$4,G182)</f>
        <v>588.92844007608892</v>
      </c>
    </row>
    <row r="183" spans="1:12" x14ac:dyDescent="0.25">
      <c r="A183">
        <v>904794</v>
      </c>
      <c r="B183">
        <v>15.100000380000001</v>
      </c>
      <c r="C183">
        <v>0.30983999000000001</v>
      </c>
      <c r="D183">
        <v>36.13999939</v>
      </c>
      <c r="E183">
        <v>0.24606</v>
      </c>
      <c r="F183">
        <v>31.670000080000001</v>
      </c>
      <c r="G183">
        <v>0.81650001000000005</v>
      </c>
      <c r="H183">
        <v>32.481998439999998</v>
      </c>
      <c r="J183" s="2">
        <f>TREND(Calibration!$A$2:$A$4,Calibration!$B$2:$B$4,C183)</f>
        <v>346.52321539001673</v>
      </c>
      <c r="K183" s="2">
        <f>TREND(Calibration!$A$2:$A$4,Calibration!$C$2:$C$4,E183)</f>
        <v>404.58154016166191</v>
      </c>
      <c r="L183" s="2">
        <f>TREND(Calibration!$A$2:$A$4,Calibration!$D$2:$D$4,G183)</f>
        <v>591.55059029869403</v>
      </c>
    </row>
    <row r="184" spans="1:12" x14ac:dyDescent="0.25">
      <c r="A184">
        <v>909794</v>
      </c>
      <c r="B184">
        <v>15.12899971</v>
      </c>
      <c r="C184">
        <v>0.30772999000000001</v>
      </c>
      <c r="D184">
        <v>36.191001890000003</v>
      </c>
      <c r="E184">
        <v>0.24611000999999999</v>
      </c>
      <c r="F184">
        <v>31.648000719999999</v>
      </c>
      <c r="G184">
        <v>0.81330000999999996</v>
      </c>
      <c r="H184">
        <v>32.462001800000003</v>
      </c>
      <c r="J184" s="2">
        <f>TREND(Calibration!$A$2:$A$4,Calibration!$B$2:$B$4,C184)</f>
        <v>337.19173051239454</v>
      </c>
      <c r="K184" s="2">
        <f>TREND(Calibration!$A$2:$A$4,Calibration!$C$2:$C$4,E184)</f>
        <v>404.97194940521445</v>
      </c>
      <c r="L184" s="2">
        <f>TREND(Calibration!$A$2:$A$4,Calibration!$D$2:$D$4,G184)</f>
        <v>589.2827969591076</v>
      </c>
    </row>
    <row r="185" spans="1:12" x14ac:dyDescent="0.25">
      <c r="A185">
        <v>914793</v>
      </c>
      <c r="B185">
        <v>15.097000120000001</v>
      </c>
      <c r="C185">
        <v>0.30491998999999997</v>
      </c>
      <c r="D185">
        <v>36.126998899999997</v>
      </c>
      <c r="E185">
        <v>0.24600000999999999</v>
      </c>
      <c r="F185">
        <v>31.63800049</v>
      </c>
      <c r="G185">
        <v>0.81330000999999996</v>
      </c>
      <c r="H185">
        <v>32.443000789999999</v>
      </c>
      <c r="J185" s="2">
        <f>TREND(Calibration!$A$2:$A$4,Calibration!$B$2:$B$4,C185)</f>
        <v>324.76449235783616</v>
      </c>
      <c r="K185" s="2">
        <f>TREND(Calibration!$A$2:$A$4,Calibration!$C$2:$C$4,E185)</f>
        <v>404.11322081511685</v>
      </c>
      <c r="L185" s="2">
        <f>TREND(Calibration!$A$2:$A$4,Calibration!$D$2:$D$4,G185)</f>
        <v>589.2827969591076</v>
      </c>
    </row>
    <row r="186" spans="1:12" x14ac:dyDescent="0.25">
      <c r="A186">
        <v>919795</v>
      </c>
      <c r="B186">
        <v>15.03199959</v>
      </c>
      <c r="C186">
        <v>0.30519000000000002</v>
      </c>
      <c r="D186">
        <v>36.159000399999996</v>
      </c>
      <c r="E186">
        <v>0.24606</v>
      </c>
      <c r="F186">
        <v>31.625</v>
      </c>
      <c r="G186">
        <v>0.82410002000000004</v>
      </c>
      <c r="H186">
        <v>32.456001280000002</v>
      </c>
      <c r="J186" s="2">
        <f>TREND(Calibration!$A$2:$A$4,Calibration!$B$2:$B$4,C186)</f>
        <v>325.95861284684429</v>
      </c>
      <c r="K186" s="2">
        <f>TREND(Calibration!$A$2:$A$4,Calibration!$C$2:$C$4,E186)</f>
        <v>404.58154016166191</v>
      </c>
      <c r="L186" s="2">
        <f>TREND(Calibration!$A$2:$A$4,Calibration!$D$2:$D$4,G186)</f>
        <v>596.93660656706584</v>
      </c>
    </row>
    <row r="187" spans="1:12" x14ac:dyDescent="0.25">
      <c r="A187">
        <v>924794</v>
      </c>
      <c r="B187">
        <v>14.92500019</v>
      </c>
      <c r="C187">
        <v>0.30546001</v>
      </c>
      <c r="D187">
        <v>36.152999880000003</v>
      </c>
      <c r="E187">
        <v>0.24611000999999999</v>
      </c>
      <c r="F187">
        <v>31.628999709999999</v>
      </c>
      <c r="G187">
        <v>0.81599997999999996</v>
      </c>
      <c r="H187">
        <v>32.458999630000001</v>
      </c>
      <c r="J187" s="2">
        <f>TREND(Calibration!$A$2:$A$4,Calibration!$B$2:$B$4,C187)</f>
        <v>327.15273333585219</v>
      </c>
      <c r="K187" s="2">
        <f>TREND(Calibration!$A$2:$A$4,Calibration!$C$2:$C$4,E187)</f>
        <v>404.97194940521445</v>
      </c>
      <c r="L187" s="2">
        <f>TREND(Calibration!$A$2:$A$4,Calibration!$D$2:$D$4,G187)</f>
        <v>591.19622632882101</v>
      </c>
    </row>
    <row r="188" spans="1:12" x14ac:dyDescent="0.25">
      <c r="A188">
        <v>929793</v>
      </c>
      <c r="B188">
        <v>14.88899994</v>
      </c>
      <c r="C188">
        <v>0.30426999999999998</v>
      </c>
      <c r="D188">
        <v>36.145000459999999</v>
      </c>
      <c r="E188">
        <v>0.24568000000000001</v>
      </c>
      <c r="F188">
        <v>31.684000019999999</v>
      </c>
      <c r="G188">
        <v>0.82139998999999997</v>
      </c>
      <c r="H188">
        <v>32.473999020000001</v>
      </c>
      <c r="J188" s="2">
        <f>TREND(Calibration!$A$2:$A$4,Calibration!$B$2:$B$4,C188)</f>
        <v>321.88990854001372</v>
      </c>
      <c r="K188" s="2">
        <f>TREND(Calibration!$A$2:$A$4,Calibration!$C$2:$C$4,E188)</f>
        <v>401.61502321405237</v>
      </c>
      <c r="L188" s="2">
        <f>TREND(Calibration!$A$2:$A$4,Calibration!$D$2:$D$4,G188)</f>
        <v>595.02313467622719</v>
      </c>
    </row>
    <row r="189" spans="1:12" x14ac:dyDescent="0.25">
      <c r="A189">
        <v>934793</v>
      </c>
      <c r="B189">
        <v>14.89099979</v>
      </c>
      <c r="C189">
        <v>0.30487001000000002</v>
      </c>
      <c r="D189">
        <v>36.152999880000003</v>
      </c>
      <c r="E189">
        <v>0.24573</v>
      </c>
      <c r="F189">
        <v>31.6609993</v>
      </c>
      <c r="G189">
        <v>0.82249998999999996</v>
      </c>
      <c r="H189">
        <v>32.439998629999998</v>
      </c>
      <c r="J189" s="2">
        <f>TREND(Calibration!$A$2:$A$4,Calibration!$B$2:$B$4,C189)</f>
        <v>324.54345557386318</v>
      </c>
      <c r="K189" s="2">
        <f>TREND(Calibration!$A$2:$A$4,Calibration!$C$2:$C$4,E189)</f>
        <v>402.00535439136934</v>
      </c>
      <c r="L189" s="2">
        <f>TREND(Calibration!$A$2:$A$4,Calibration!$D$2:$D$4,G189)</f>
        <v>595.80268863671006</v>
      </c>
    </row>
    <row r="190" spans="1:12" x14ac:dyDescent="0.25">
      <c r="A190">
        <v>939793</v>
      </c>
      <c r="B190">
        <v>14.91800022</v>
      </c>
      <c r="C190">
        <v>0.30741000000000002</v>
      </c>
      <c r="D190">
        <v>36.13999939</v>
      </c>
      <c r="E190">
        <v>0.24573</v>
      </c>
      <c r="F190">
        <v>31.61300087</v>
      </c>
      <c r="G190">
        <v>0.81650001000000005</v>
      </c>
      <c r="H190">
        <v>32.474998470000003</v>
      </c>
      <c r="J190" s="2">
        <f>TREND(Calibration!$A$2:$A$4,Calibration!$B$2:$B$4,C190)</f>
        <v>335.77657323941344</v>
      </c>
      <c r="K190" s="2">
        <f>TREND(Calibration!$A$2:$A$4,Calibration!$C$2:$C$4,E190)</f>
        <v>402.00535439136934</v>
      </c>
      <c r="L190" s="2">
        <f>TREND(Calibration!$A$2:$A$4,Calibration!$D$2:$D$4,G190)</f>
        <v>591.55059029869403</v>
      </c>
    </row>
    <row r="191" spans="1:12" x14ac:dyDescent="0.25">
      <c r="A191">
        <v>944793</v>
      </c>
      <c r="B191">
        <v>15.04800034</v>
      </c>
      <c r="C191">
        <v>0.30217000999999999</v>
      </c>
      <c r="D191">
        <v>36.155998230000002</v>
      </c>
      <c r="E191">
        <v>0.24573</v>
      </c>
      <c r="F191">
        <v>31.625</v>
      </c>
      <c r="G191">
        <v>0.82139998999999997</v>
      </c>
      <c r="H191">
        <v>32.465999600000004</v>
      </c>
      <c r="J191" s="2">
        <f>TREND(Calibration!$A$2:$A$4,Calibration!$B$2:$B$4,C191)</f>
        <v>312.60269293425176</v>
      </c>
      <c r="K191" s="2">
        <f>TREND(Calibration!$A$2:$A$4,Calibration!$C$2:$C$4,E191)</f>
        <v>402.00535439136934</v>
      </c>
      <c r="L191" s="2">
        <f>TREND(Calibration!$A$2:$A$4,Calibration!$D$2:$D$4,G191)</f>
        <v>595.02313467622719</v>
      </c>
    </row>
    <row r="192" spans="1:12" x14ac:dyDescent="0.25">
      <c r="A192">
        <v>949793</v>
      </c>
      <c r="B192">
        <v>15.15499973</v>
      </c>
      <c r="C192">
        <v>0.30237999999999998</v>
      </c>
      <c r="D192">
        <v>36.165000919999997</v>
      </c>
      <c r="E192">
        <v>0.24573</v>
      </c>
      <c r="F192">
        <v>31.62199974</v>
      </c>
      <c r="G192">
        <v>0.82569999000000005</v>
      </c>
      <c r="H192">
        <v>32.439998629999998</v>
      </c>
      <c r="J192" s="2">
        <f>TREND(Calibration!$A$2:$A$4,Calibration!$B$2:$B$4,C192)</f>
        <v>313.53137469228591</v>
      </c>
      <c r="K192" s="2">
        <f>TREND(Calibration!$A$2:$A$4,Calibration!$C$2:$C$4,E192)</f>
        <v>402.00535439136934</v>
      </c>
      <c r="L192" s="2">
        <f>TREND(Calibration!$A$2:$A$4,Calibration!$D$2:$D$4,G192)</f>
        <v>598.07048197629649</v>
      </c>
    </row>
    <row r="193" spans="1:12" x14ac:dyDescent="0.25">
      <c r="A193">
        <v>955265</v>
      </c>
      <c r="B193">
        <v>15.303000450000001</v>
      </c>
      <c r="C193">
        <v>0.30524999000000003</v>
      </c>
      <c r="D193">
        <v>36.133998869999999</v>
      </c>
      <c r="E193">
        <v>0.24573</v>
      </c>
      <c r="F193">
        <v>31.693000789999999</v>
      </c>
      <c r="G193">
        <v>0.82569999000000005</v>
      </c>
      <c r="H193">
        <v>32.472000119999997</v>
      </c>
      <c r="J193" s="2">
        <f>TREND(Calibration!$A$2:$A$4,Calibration!$B$2:$B$4,C193)</f>
        <v>326.22391890267772</v>
      </c>
      <c r="K193" s="2">
        <f>TREND(Calibration!$A$2:$A$4,Calibration!$C$2:$C$4,E193)</f>
        <v>402.00535439136934</v>
      </c>
      <c r="L193" s="2">
        <f>TREND(Calibration!$A$2:$A$4,Calibration!$D$2:$D$4,G193)</f>
        <v>598.07048197629649</v>
      </c>
    </row>
    <row r="194" spans="1:12" x14ac:dyDescent="0.25">
      <c r="A194">
        <v>959895</v>
      </c>
      <c r="B194">
        <v>15.34200001</v>
      </c>
      <c r="C194">
        <v>0.30524999000000003</v>
      </c>
      <c r="D194">
        <v>36.146999360000002</v>
      </c>
      <c r="E194">
        <v>0.24557000000000001</v>
      </c>
      <c r="F194">
        <v>31.665000920000001</v>
      </c>
      <c r="G194">
        <v>0.82300001</v>
      </c>
      <c r="H194">
        <v>32.458999630000001</v>
      </c>
      <c r="J194" s="2">
        <f>TREND(Calibration!$A$2:$A$4,Calibration!$B$2:$B$4,C194)</f>
        <v>326.22391890267772</v>
      </c>
      <c r="K194" s="2">
        <f>TREND(Calibration!$A$2:$A$4,Calibration!$C$2:$C$4,E194)</f>
        <v>400.75629462395477</v>
      </c>
      <c r="L194" s="2">
        <f>TREND(Calibration!$A$2:$A$4,Calibration!$D$2:$D$4,G194)</f>
        <v>596.15704551972885</v>
      </c>
    </row>
    <row r="195" spans="1:12" x14ac:dyDescent="0.25">
      <c r="A195">
        <v>964797</v>
      </c>
      <c r="B195">
        <v>15.321000099999999</v>
      </c>
      <c r="C195">
        <v>0.30680998999999998</v>
      </c>
      <c r="D195">
        <v>36.155998230000002</v>
      </c>
      <c r="E195">
        <v>0.24579000000000001</v>
      </c>
      <c r="F195">
        <v>31.650999070000001</v>
      </c>
      <c r="G195">
        <v>0.82459998000000001</v>
      </c>
      <c r="H195">
        <v>32.450000760000002</v>
      </c>
      <c r="J195" s="2">
        <f>TREND(Calibration!$A$2:$A$4,Calibration!$B$2:$B$4,C195)</f>
        <v>333.12302620556397</v>
      </c>
      <c r="K195" s="2">
        <f>TREND(Calibration!$A$2:$A$4,Calibration!$C$2:$C$4,E195)</f>
        <v>402.47375180414997</v>
      </c>
      <c r="L195" s="2">
        <f>TREND(Calibration!$A$2:$A$4,Calibration!$D$2:$D$4,G195)</f>
        <v>597.29092092895939</v>
      </c>
    </row>
    <row r="196" spans="1:12" x14ac:dyDescent="0.25">
      <c r="A196">
        <v>969794</v>
      </c>
      <c r="B196">
        <v>15.24800014</v>
      </c>
      <c r="C196">
        <v>0.30779001</v>
      </c>
      <c r="D196">
        <v>36.141998289999997</v>
      </c>
      <c r="E196">
        <v>0.24606</v>
      </c>
      <c r="F196">
        <v>31.618999479999999</v>
      </c>
      <c r="G196">
        <v>0.82139998999999997</v>
      </c>
      <c r="H196">
        <v>32.45299911</v>
      </c>
      <c r="J196" s="2">
        <f>TREND(Calibration!$A$2:$A$4,Calibration!$B$2:$B$4,C196)</f>
        <v>337.45716924336853</v>
      </c>
      <c r="K196" s="2">
        <f>TREND(Calibration!$A$2:$A$4,Calibration!$C$2:$C$4,E196)</f>
        <v>404.58154016166191</v>
      </c>
      <c r="L196" s="2">
        <f>TREND(Calibration!$A$2:$A$4,Calibration!$D$2:$D$4,G196)</f>
        <v>595.02313467622719</v>
      </c>
    </row>
    <row r="197" spans="1:12" x14ac:dyDescent="0.25">
      <c r="A197">
        <v>975266</v>
      </c>
      <c r="B197">
        <v>15.180999760000001</v>
      </c>
      <c r="C197">
        <v>0.30952001000000001</v>
      </c>
      <c r="D197">
        <v>36.143001560000002</v>
      </c>
      <c r="E197">
        <v>0.24606</v>
      </c>
      <c r="F197">
        <v>31.68300056</v>
      </c>
      <c r="G197">
        <v>0.82520002000000003</v>
      </c>
      <c r="H197">
        <v>32.465999600000004</v>
      </c>
      <c r="J197" s="2">
        <f>TREND(Calibration!$A$2:$A$4,Calibration!$B$2:$B$4,C197)</f>
        <v>345.10810234208225</v>
      </c>
      <c r="K197" s="2">
        <f>TREND(Calibration!$A$2:$A$4,Calibration!$C$2:$C$4,E197)</f>
        <v>404.58154016166191</v>
      </c>
      <c r="L197" s="2">
        <f>TREND(Calibration!$A$2:$A$4,Calibration!$D$2:$D$4,G197)</f>
        <v>597.7161605275486</v>
      </c>
    </row>
    <row r="198" spans="1:12" x14ac:dyDescent="0.25">
      <c r="A198">
        <v>979795</v>
      </c>
      <c r="B198">
        <v>15.04300022</v>
      </c>
      <c r="C198">
        <v>0.30989</v>
      </c>
      <c r="D198">
        <v>36.125</v>
      </c>
      <c r="E198">
        <v>0.24600000999999999</v>
      </c>
      <c r="F198">
        <v>31.645000459999999</v>
      </c>
      <c r="G198">
        <v>0.81709999</v>
      </c>
      <c r="H198">
        <v>32.472000119999997</v>
      </c>
      <c r="J198" s="2">
        <f>TREND(Calibration!$A$2:$A$4,Calibration!$B$2:$B$4,C198)</f>
        <v>346.74438484913026</v>
      </c>
      <c r="K198" s="2">
        <f>TREND(Calibration!$A$2:$A$4,Calibration!$C$2:$C$4,E198)</f>
        <v>404.11322081511685</v>
      </c>
      <c r="L198" s="2">
        <f>TREND(Calibration!$A$2:$A$4,Calibration!$D$2:$D$4,G198)</f>
        <v>591.975787376158</v>
      </c>
    </row>
    <row r="199" spans="1:12" x14ac:dyDescent="0.25">
      <c r="A199">
        <v>984794</v>
      </c>
      <c r="B199">
        <v>14.91800022</v>
      </c>
      <c r="C199">
        <v>0.31406000000000001</v>
      </c>
      <c r="D199">
        <v>36.14599991</v>
      </c>
      <c r="E199">
        <v>0.24573</v>
      </c>
      <c r="F199">
        <v>31.663999560000001</v>
      </c>
      <c r="G199">
        <v>0.82249998999999996</v>
      </c>
      <c r="H199">
        <v>32.48500061</v>
      </c>
      <c r="J199" s="2">
        <f>TREND(Calibration!$A$2:$A$4,Calibration!$B$2:$B$4,C199)</f>
        <v>365.18622937030773</v>
      </c>
      <c r="K199" s="2">
        <f>TREND(Calibration!$A$2:$A$4,Calibration!$C$2:$C$4,E199)</f>
        <v>402.00535439136934</v>
      </c>
      <c r="L199" s="2">
        <f>TREND(Calibration!$A$2:$A$4,Calibration!$D$2:$D$4,G199)</f>
        <v>595.80268863671006</v>
      </c>
    </row>
    <row r="200" spans="1:12" x14ac:dyDescent="0.25">
      <c r="A200">
        <v>989794</v>
      </c>
      <c r="B200">
        <v>14.85999966</v>
      </c>
      <c r="C200">
        <v>0.31248999</v>
      </c>
      <c r="D200">
        <v>36.133998869999999</v>
      </c>
      <c r="E200">
        <v>0.24573</v>
      </c>
      <c r="F200">
        <v>31.650999070000001</v>
      </c>
      <c r="G200">
        <v>0.82249998999999996</v>
      </c>
      <c r="H200">
        <v>32.48500061</v>
      </c>
      <c r="J200" s="2">
        <f>TREND(Calibration!$A$2:$A$4,Calibration!$B$2:$B$4,C200)</f>
        <v>358.24285279556102</v>
      </c>
      <c r="K200" s="2">
        <f>TREND(Calibration!$A$2:$A$4,Calibration!$C$2:$C$4,E200)</f>
        <v>402.00535439136934</v>
      </c>
      <c r="L200" s="2">
        <f>TREND(Calibration!$A$2:$A$4,Calibration!$D$2:$D$4,G200)</f>
        <v>595.80268863671006</v>
      </c>
    </row>
    <row r="201" spans="1:12" x14ac:dyDescent="0.25">
      <c r="A201">
        <v>994793</v>
      </c>
      <c r="B201">
        <v>14.925999640000001</v>
      </c>
      <c r="C201">
        <v>0.30864998999999999</v>
      </c>
      <c r="D201">
        <v>36.150001529999997</v>
      </c>
      <c r="E201">
        <v>0.24562</v>
      </c>
      <c r="F201">
        <v>31.70299911</v>
      </c>
      <c r="G201">
        <v>0.82679999000000004</v>
      </c>
      <c r="H201">
        <v>32.469001769999998</v>
      </c>
      <c r="J201" s="2">
        <f>TREND(Calibration!$A$2:$A$4,Calibration!$B$2:$B$4,C201)</f>
        <v>341.26043481922511</v>
      </c>
      <c r="K201" s="2">
        <f>TREND(Calibration!$A$2:$A$4,Calibration!$C$2:$C$4,E201)</f>
        <v>401.14662580127174</v>
      </c>
      <c r="L201" s="2">
        <f>TREND(Calibration!$A$2:$A$4,Calibration!$D$2:$D$4,G201)</f>
        <v>598.85003593677925</v>
      </c>
    </row>
    <row r="202" spans="1:12" x14ac:dyDescent="0.25">
      <c r="A202">
        <v>999794</v>
      </c>
      <c r="B202">
        <v>14.963999749999999</v>
      </c>
      <c r="C202">
        <v>0.30362001</v>
      </c>
      <c r="D202">
        <v>36.133998869999999</v>
      </c>
      <c r="E202">
        <v>0.24562</v>
      </c>
      <c r="F202">
        <v>31.666999820000001</v>
      </c>
      <c r="G202">
        <v>0.83060001999999999</v>
      </c>
      <c r="H202">
        <v>32.498001100000003</v>
      </c>
      <c r="J202" s="2">
        <f>TREND(Calibration!$A$2:$A$4,Calibration!$B$2:$B$4,C202)</f>
        <v>319.01532472219128</v>
      </c>
      <c r="K202" s="2">
        <f>TREND(Calibration!$A$2:$A$4,Calibration!$C$2:$C$4,E202)</f>
        <v>401.14662580127174</v>
      </c>
      <c r="L202" s="2">
        <f>TREND(Calibration!$A$2:$A$4,Calibration!$D$2:$D$4,G202)</f>
        <v>601.54306178810066</v>
      </c>
    </row>
    <row r="203" spans="1:12" x14ac:dyDescent="0.25">
      <c r="A203">
        <v>1004794</v>
      </c>
      <c r="B203">
        <v>15.071999549999999</v>
      </c>
      <c r="C203">
        <v>0.30957001000000001</v>
      </c>
      <c r="D203">
        <v>36.144001009999997</v>
      </c>
      <c r="E203">
        <v>0.24568000000000001</v>
      </c>
      <c r="F203">
        <v>31.684000019999999</v>
      </c>
      <c r="G203">
        <v>0.82840002000000001</v>
      </c>
      <c r="H203">
        <v>32.48500061</v>
      </c>
      <c r="J203" s="2">
        <f>TREND(Calibration!$A$2:$A$4,Calibration!$B$2:$B$4,C203)</f>
        <v>345.32922757614915</v>
      </c>
      <c r="K203" s="2">
        <f>TREND(Calibration!$A$2:$A$4,Calibration!$C$2:$C$4,E203)</f>
        <v>401.61502321405237</v>
      </c>
      <c r="L203" s="2">
        <f>TREND(Calibration!$A$2:$A$4,Calibration!$D$2:$D$4,G203)</f>
        <v>599.98395386713503</v>
      </c>
    </row>
    <row r="204" spans="1:12" x14ac:dyDescent="0.25">
      <c r="A204">
        <v>1009794</v>
      </c>
      <c r="B204">
        <v>15.18000031</v>
      </c>
      <c r="C204">
        <v>0.30925000000000002</v>
      </c>
      <c r="D204">
        <v>36.174999239999998</v>
      </c>
      <c r="E204">
        <v>0.24568000000000001</v>
      </c>
      <c r="F204">
        <v>31.680999759999999</v>
      </c>
      <c r="G204">
        <v>0.82630002000000002</v>
      </c>
      <c r="H204">
        <v>32.484001159999998</v>
      </c>
      <c r="J204" s="2">
        <f>TREND(Calibration!$A$2:$A$4,Calibration!$B$2:$B$4,C204)</f>
        <v>343.91398185307457</v>
      </c>
      <c r="K204" s="2">
        <f>TREND(Calibration!$A$2:$A$4,Calibration!$C$2:$C$4,E204)</f>
        <v>401.61502321405237</v>
      </c>
      <c r="L204" s="2">
        <f>TREND(Calibration!$A$2:$A$4,Calibration!$D$2:$D$4,G204)</f>
        <v>598.49571448803147</v>
      </c>
    </row>
    <row r="205" spans="1:12" x14ac:dyDescent="0.25">
      <c r="A205">
        <v>1014893</v>
      </c>
      <c r="B205">
        <v>15.26299953</v>
      </c>
      <c r="C205">
        <v>0.30270999999999998</v>
      </c>
      <c r="D205">
        <v>36.147998809999997</v>
      </c>
      <c r="E205">
        <v>0.24573</v>
      </c>
      <c r="F205">
        <v>31.71899986</v>
      </c>
      <c r="G205">
        <v>0.82569999000000005</v>
      </c>
      <c r="H205">
        <v>32.465000150000002</v>
      </c>
      <c r="J205" s="2">
        <f>TREND(Calibration!$A$2:$A$4,Calibration!$B$2:$B$4,C205)</f>
        <v>314.99080123712724</v>
      </c>
      <c r="K205" s="2">
        <f>TREND(Calibration!$A$2:$A$4,Calibration!$C$2:$C$4,E205)</f>
        <v>402.00535439136934</v>
      </c>
      <c r="L205" s="2">
        <f>TREND(Calibration!$A$2:$A$4,Calibration!$D$2:$D$4,G205)</f>
        <v>598.07048197629649</v>
      </c>
    </row>
    <row r="206" spans="1:12" x14ac:dyDescent="0.25">
      <c r="A206">
        <v>1019795</v>
      </c>
      <c r="B206">
        <v>15.227999690000001</v>
      </c>
      <c r="C206">
        <v>0.31659999</v>
      </c>
      <c r="D206">
        <v>36.159999849999998</v>
      </c>
      <c r="E206">
        <v>0.24573</v>
      </c>
      <c r="F206">
        <v>31.652000430000001</v>
      </c>
      <c r="G206">
        <v>0.82630002000000002</v>
      </c>
      <c r="H206">
        <v>32.443000789999999</v>
      </c>
      <c r="J206" s="2">
        <f>TREND(Calibration!$A$2:$A$4,Calibration!$B$2:$B$4,C206)</f>
        <v>376.41934703585798</v>
      </c>
      <c r="K206" s="2">
        <f>TREND(Calibration!$A$2:$A$4,Calibration!$C$2:$C$4,E206)</f>
        <v>402.00535439136934</v>
      </c>
      <c r="L206" s="2">
        <f>TREND(Calibration!$A$2:$A$4,Calibration!$D$2:$D$4,G206)</f>
        <v>598.49571448803147</v>
      </c>
    </row>
    <row r="207" spans="1:12" x14ac:dyDescent="0.25">
      <c r="A207">
        <v>1024793</v>
      </c>
      <c r="B207">
        <v>15.24199963</v>
      </c>
      <c r="C207">
        <v>0.30832999999999999</v>
      </c>
      <c r="D207">
        <v>36.147998809999997</v>
      </c>
      <c r="E207">
        <v>0.24573</v>
      </c>
      <c r="F207">
        <v>31.655000690000001</v>
      </c>
      <c r="G207">
        <v>0.82300001</v>
      </c>
      <c r="H207">
        <v>32.44900131</v>
      </c>
      <c r="J207" s="2">
        <f>TREND(Calibration!$A$2:$A$4,Calibration!$B$2:$B$4,C207)</f>
        <v>339.84527754624378</v>
      </c>
      <c r="K207" s="2">
        <f>TREND(Calibration!$A$2:$A$4,Calibration!$C$2:$C$4,E207)</f>
        <v>402.00535439136934</v>
      </c>
      <c r="L207" s="2">
        <f>TREND(Calibration!$A$2:$A$4,Calibration!$D$2:$D$4,G207)</f>
        <v>596.15704551972885</v>
      </c>
    </row>
    <row r="208" spans="1:12" x14ac:dyDescent="0.25">
      <c r="A208">
        <v>1029891</v>
      </c>
      <c r="B208">
        <v>15.152999879999999</v>
      </c>
      <c r="C208">
        <v>0.30557001</v>
      </c>
      <c r="D208">
        <v>36.144001009999997</v>
      </c>
      <c r="E208">
        <v>0.24579000000000001</v>
      </c>
      <c r="F208">
        <v>31.67099953</v>
      </c>
      <c r="G208">
        <v>0.82300001</v>
      </c>
      <c r="H208">
        <v>32.45299911</v>
      </c>
      <c r="J208" s="2">
        <f>TREND(Calibration!$A$2:$A$4,Calibration!$B$2:$B$4,C208)</f>
        <v>327.63920885079938</v>
      </c>
      <c r="K208" s="2">
        <f>TREND(Calibration!$A$2:$A$4,Calibration!$C$2:$C$4,E208)</f>
        <v>402.47375180414997</v>
      </c>
      <c r="L208" s="2">
        <f>TREND(Calibration!$A$2:$A$4,Calibration!$D$2:$D$4,G208)</f>
        <v>596.15704551972885</v>
      </c>
    </row>
    <row r="209" spans="1:12" x14ac:dyDescent="0.25">
      <c r="A209">
        <v>1034794</v>
      </c>
      <c r="B209">
        <v>15.05000019</v>
      </c>
      <c r="C209">
        <v>0.30838000999999998</v>
      </c>
      <c r="D209">
        <v>36.158000950000002</v>
      </c>
      <c r="E209">
        <v>0.24579000000000001</v>
      </c>
      <c r="F209">
        <v>31.663999560000001</v>
      </c>
      <c r="G209">
        <v>0.82139998999999997</v>
      </c>
      <c r="H209">
        <v>32.456001280000002</v>
      </c>
      <c r="J209" s="2">
        <f>TREND(Calibration!$A$2:$A$4,Calibration!$B$2:$B$4,C209)</f>
        <v>340.06644700535753</v>
      </c>
      <c r="K209" s="2">
        <f>TREND(Calibration!$A$2:$A$4,Calibration!$C$2:$C$4,E209)</f>
        <v>402.47375180414997</v>
      </c>
      <c r="L209" s="2">
        <f>TREND(Calibration!$A$2:$A$4,Calibration!$D$2:$D$4,G209)</f>
        <v>595.02313467622719</v>
      </c>
    </row>
    <row r="210" spans="1:12" x14ac:dyDescent="0.25">
      <c r="A210">
        <v>1039794</v>
      </c>
      <c r="B210">
        <v>14.97399998</v>
      </c>
      <c r="C210">
        <v>0.30946001000000001</v>
      </c>
      <c r="D210">
        <v>36.124000549999998</v>
      </c>
      <c r="E210">
        <v>0.24568000000000001</v>
      </c>
      <c r="F210">
        <v>31.63800049</v>
      </c>
      <c r="G210">
        <v>0.81440002</v>
      </c>
      <c r="H210">
        <v>32.426998140000002</v>
      </c>
      <c r="J210" s="2">
        <f>TREND(Calibration!$A$2:$A$4,Calibration!$B$2:$B$4,C210)</f>
        <v>344.84275206120196</v>
      </c>
      <c r="K210" s="2">
        <f>TREND(Calibration!$A$2:$A$4,Calibration!$C$2:$C$4,E210)</f>
        <v>401.61502321405237</v>
      </c>
      <c r="L210" s="2">
        <f>TREND(Calibration!$A$2:$A$4,Calibration!$D$2:$D$4,G210)</f>
        <v>590.06235800644458</v>
      </c>
    </row>
    <row r="211" spans="1:12" x14ac:dyDescent="0.25">
      <c r="A211">
        <v>1044794</v>
      </c>
      <c r="B211">
        <v>14.91800022</v>
      </c>
      <c r="C211">
        <v>0.30676001000000003</v>
      </c>
      <c r="D211">
        <v>36.153999329999998</v>
      </c>
      <c r="E211">
        <v>0.24573</v>
      </c>
      <c r="F211">
        <v>31.6609993</v>
      </c>
      <c r="G211">
        <v>0.81919998000000005</v>
      </c>
      <c r="H211">
        <v>32.436000819999997</v>
      </c>
      <c r="J211" s="2">
        <f>TREND(Calibration!$A$2:$A$4,Calibration!$B$2:$B$4,C211)</f>
        <v>332.901989421591</v>
      </c>
      <c r="K211" s="2">
        <f>TREND(Calibration!$A$2:$A$4,Calibration!$C$2:$C$4,E211)</f>
        <v>402.00535439136934</v>
      </c>
      <c r="L211" s="2">
        <f>TREND(Calibration!$A$2:$A$4,Calibration!$D$2:$D$4,G211)</f>
        <v>593.46401966840745</v>
      </c>
    </row>
    <row r="212" spans="1:12" x14ac:dyDescent="0.25">
      <c r="A212">
        <v>1049794</v>
      </c>
      <c r="B212">
        <v>14.847999570000001</v>
      </c>
      <c r="C212">
        <v>0.30676001000000003</v>
      </c>
      <c r="D212">
        <v>36.159999849999998</v>
      </c>
      <c r="E212">
        <v>0.24573</v>
      </c>
      <c r="F212">
        <v>31.655000690000001</v>
      </c>
      <c r="G212">
        <v>0.81980001999999996</v>
      </c>
      <c r="H212">
        <v>32.421001429999997</v>
      </c>
      <c r="J212" s="2">
        <f>TREND(Calibration!$A$2:$A$4,Calibration!$B$2:$B$4,C212)</f>
        <v>332.901989421591</v>
      </c>
      <c r="K212" s="2">
        <f>TREND(Calibration!$A$2:$A$4,Calibration!$C$2:$C$4,E212)</f>
        <v>402.00535439136934</v>
      </c>
      <c r="L212" s="2">
        <f>TREND(Calibration!$A$2:$A$4,Calibration!$D$2:$D$4,G212)</f>
        <v>593.88925926699653</v>
      </c>
    </row>
    <row r="213" spans="1:12" x14ac:dyDescent="0.25">
      <c r="A213">
        <v>1054794</v>
      </c>
      <c r="B213">
        <v>14.82800007</v>
      </c>
      <c r="C213">
        <v>0.30676001000000003</v>
      </c>
      <c r="D213">
        <v>36.152999880000003</v>
      </c>
      <c r="E213">
        <v>0.24579000000000001</v>
      </c>
      <c r="F213">
        <v>31.64100075</v>
      </c>
      <c r="G213">
        <v>0.82029998000000004</v>
      </c>
      <c r="H213">
        <v>32.426998140000002</v>
      </c>
      <c r="J213" s="2">
        <f>TREND(Calibration!$A$2:$A$4,Calibration!$B$2:$B$4,C213)</f>
        <v>332.901989421591</v>
      </c>
      <c r="K213" s="2">
        <f>TREND(Calibration!$A$2:$A$4,Calibration!$C$2:$C$4,E213)</f>
        <v>402.47375180414997</v>
      </c>
      <c r="L213" s="2">
        <f>TREND(Calibration!$A$2:$A$4,Calibration!$D$2:$D$4,G213)</f>
        <v>594.24357362889032</v>
      </c>
    </row>
    <row r="214" spans="1:12" x14ac:dyDescent="0.25">
      <c r="A214">
        <v>1059794</v>
      </c>
      <c r="B214">
        <v>14.876000400000001</v>
      </c>
      <c r="C214">
        <v>0.30702998999999997</v>
      </c>
      <c r="D214">
        <v>36.134998320000001</v>
      </c>
      <c r="E214">
        <v>0.24579000000000001</v>
      </c>
      <c r="F214">
        <v>31.667999269999999</v>
      </c>
      <c r="G214">
        <v>0.82190001000000001</v>
      </c>
      <c r="H214">
        <v>32.432998660000003</v>
      </c>
      <c r="J214" s="2">
        <f>TREND(Calibration!$A$2:$A$4,Calibration!$B$2:$B$4,C214)</f>
        <v>334.09597723545835</v>
      </c>
      <c r="K214" s="2">
        <f>TREND(Calibration!$A$2:$A$4,Calibration!$C$2:$C$4,E214)</f>
        <v>402.47375180414997</v>
      </c>
      <c r="L214" s="2">
        <f>TREND(Calibration!$A$2:$A$4,Calibration!$D$2:$D$4,G214)</f>
        <v>595.37749155924598</v>
      </c>
    </row>
    <row r="215" spans="1:12" x14ac:dyDescent="0.25">
      <c r="A215">
        <v>1064886</v>
      </c>
      <c r="B215">
        <v>15.006999970000001</v>
      </c>
      <c r="C215">
        <v>0.30643999999999999</v>
      </c>
      <c r="D215">
        <v>36.168998719999998</v>
      </c>
      <c r="E215">
        <v>0.24573</v>
      </c>
      <c r="F215">
        <v>31.625999449999998</v>
      </c>
      <c r="G215">
        <v>0.82410002000000004</v>
      </c>
      <c r="H215">
        <v>32.45299911</v>
      </c>
      <c r="J215" s="2">
        <f>TREND(Calibration!$A$2:$A$4,Calibration!$B$2:$B$4,C215)</f>
        <v>331.48674369851597</v>
      </c>
      <c r="K215" s="2">
        <f>TREND(Calibration!$A$2:$A$4,Calibration!$C$2:$C$4,E215)</f>
        <v>402.00535439136934</v>
      </c>
      <c r="L215" s="2">
        <f>TREND(Calibration!$A$2:$A$4,Calibration!$D$2:$D$4,G215)</f>
        <v>596.93660656706584</v>
      </c>
    </row>
    <row r="216" spans="1:12" x14ac:dyDescent="0.25">
      <c r="A216">
        <v>1069794</v>
      </c>
      <c r="B216">
        <v>15.119999890000001</v>
      </c>
      <c r="C216">
        <v>0.30583999000000001</v>
      </c>
      <c r="D216">
        <v>36.17200089</v>
      </c>
      <c r="E216">
        <v>0.24568000000000001</v>
      </c>
      <c r="F216">
        <v>31.690000529999999</v>
      </c>
      <c r="G216">
        <v>0.82139998999999997</v>
      </c>
      <c r="H216">
        <v>32.432998660000003</v>
      </c>
      <c r="J216" s="2">
        <f>TREND(Calibration!$A$2:$A$4,Calibration!$B$2:$B$4,C216)</f>
        <v>328.83319666466673</v>
      </c>
      <c r="K216" s="2">
        <f>TREND(Calibration!$A$2:$A$4,Calibration!$C$2:$C$4,E216)</f>
        <v>401.61502321405237</v>
      </c>
      <c r="L216" s="2">
        <f>TREND(Calibration!$A$2:$A$4,Calibration!$D$2:$D$4,G216)</f>
        <v>595.02313467622719</v>
      </c>
    </row>
    <row r="217" spans="1:12" x14ac:dyDescent="0.25">
      <c r="A217">
        <v>1074794</v>
      </c>
      <c r="B217">
        <v>15.22000027</v>
      </c>
      <c r="C217">
        <v>0.30498001000000002</v>
      </c>
      <c r="D217">
        <v>36.16999817</v>
      </c>
      <c r="E217">
        <v>0.24573</v>
      </c>
      <c r="F217">
        <v>31.684000019999999</v>
      </c>
      <c r="G217">
        <v>0.81650001000000005</v>
      </c>
      <c r="H217">
        <v>32.438999180000003</v>
      </c>
      <c r="J217" s="2">
        <f>TREND(Calibration!$A$2:$A$4,Calibration!$B$2:$B$4,C217)</f>
        <v>325.02993108881037</v>
      </c>
      <c r="K217" s="2">
        <f>TREND(Calibration!$A$2:$A$4,Calibration!$C$2:$C$4,E217)</f>
        <v>402.00535439136934</v>
      </c>
      <c r="L217" s="2">
        <f>TREND(Calibration!$A$2:$A$4,Calibration!$D$2:$D$4,G217)</f>
        <v>591.55059029869403</v>
      </c>
    </row>
    <row r="218" spans="1:12" x14ac:dyDescent="0.25">
      <c r="A218">
        <v>1079794</v>
      </c>
      <c r="B218">
        <v>15.19200039</v>
      </c>
      <c r="C218">
        <v>0.30487001000000002</v>
      </c>
      <c r="D218">
        <v>36.136001589999999</v>
      </c>
      <c r="E218">
        <v>0.24573</v>
      </c>
      <c r="F218">
        <v>31.693000789999999</v>
      </c>
      <c r="G218">
        <v>0.82520002000000003</v>
      </c>
      <c r="H218">
        <v>32.430000309999997</v>
      </c>
      <c r="J218" s="2">
        <f>TREND(Calibration!$A$2:$A$4,Calibration!$B$2:$B$4,C218)</f>
        <v>324.54345557386318</v>
      </c>
      <c r="K218" s="2">
        <f>TREND(Calibration!$A$2:$A$4,Calibration!$C$2:$C$4,E218)</f>
        <v>402.00535439136934</v>
      </c>
      <c r="L218" s="2">
        <f>TREND(Calibration!$A$2:$A$4,Calibration!$D$2:$D$4,G218)</f>
        <v>597.7161605275486</v>
      </c>
    </row>
    <row r="219" spans="1:12" x14ac:dyDescent="0.25">
      <c r="A219">
        <v>1084794</v>
      </c>
      <c r="B219">
        <v>15.105999949999999</v>
      </c>
      <c r="C219">
        <v>0.30519000000000002</v>
      </c>
      <c r="D219">
        <v>36.151000979999999</v>
      </c>
      <c r="E219">
        <v>0.24568000000000001</v>
      </c>
      <c r="F219">
        <v>31.697000500000001</v>
      </c>
      <c r="G219">
        <v>0.81919998000000005</v>
      </c>
      <c r="H219">
        <v>32.42599869</v>
      </c>
      <c r="J219" s="2">
        <f>TREND(Calibration!$A$2:$A$4,Calibration!$B$2:$B$4,C219)</f>
        <v>325.95861284684429</v>
      </c>
      <c r="K219" s="2">
        <f>TREND(Calibration!$A$2:$A$4,Calibration!$C$2:$C$4,E219)</f>
        <v>401.61502321405237</v>
      </c>
      <c r="L219" s="2">
        <f>TREND(Calibration!$A$2:$A$4,Calibration!$D$2:$D$4,G219)</f>
        <v>593.46401966840745</v>
      </c>
    </row>
    <row r="220" spans="1:12" x14ac:dyDescent="0.25">
      <c r="A220">
        <v>1089794</v>
      </c>
      <c r="B220">
        <v>15.06999969</v>
      </c>
      <c r="C220">
        <v>0.30530000000000002</v>
      </c>
      <c r="D220">
        <v>36.134998320000001</v>
      </c>
      <c r="E220">
        <v>0.24573</v>
      </c>
      <c r="F220">
        <v>31.700000760000002</v>
      </c>
      <c r="G220">
        <v>0.82190001000000001</v>
      </c>
      <c r="H220">
        <v>32.432998660000003</v>
      </c>
      <c r="J220" s="2">
        <f>TREND(Calibration!$A$2:$A$4,Calibration!$B$2:$B$4,C220)</f>
        <v>326.44508836179148</v>
      </c>
      <c r="K220" s="2">
        <f>TREND(Calibration!$A$2:$A$4,Calibration!$C$2:$C$4,E220)</f>
        <v>402.00535439136934</v>
      </c>
      <c r="L220" s="2">
        <f>TREND(Calibration!$A$2:$A$4,Calibration!$D$2:$D$4,G220)</f>
        <v>595.37749155924598</v>
      </c>
    </row>
    <row r="221" spans="1:12" x14ac:dyDescent="0.25">
      <c r="A221">
        <v>1094966</v>
      </c>
      <c r="B221">
        <v>15.039999959999999</v>
      </c>
      <c r="C221">
        <v>0.30772999000000001</v>
      </c>
      <c r="D221">
        <v>36.150001529999997</v>
      </c>
      <c r="E221">
        <v>0.24573</v>
      </c>
      <c r="F221">
        <v>31.652000430000001</v>
      </c>
      <c r="G221">
        <v>0.82029998000000004</v>
      </c>
      <c r="H221">
        <v>32.430000309999997</v>
      </c>
      <c r="J221" s="2">
        <f>TREND(Calibration!$A$2:$A$4,Calibration!$B$2:$B$4,C221)</f>
        <v>337.19173051239454</v>
      </c>
      <c r="K221" s="2">
        <f>TREND(Calibration!$A$2:$A$4,Calibration!$C$2:$C$4,E221)</f>
        <v>402.00535439136934</v>
      </c>
      <c r="L221" s="2">
        <f>TREND(Calibration!$A$2:$A$4,Calibration!$D$2:$D$4,G221)</f>
        <v>594.24357362889032</v>
      </c>
    </row>
    <row r="222" spans="1:12" x14ac:dyDescent="0.25">
      <c r="A222">
        <v>1099794</v>
      </c>
      <c r="B222">
        <v>14.99600029</v>
      </c>
      <c r="C222">
        <v>0.30388999</v>
      </c>
      <c r="D222">
        <v>36.167999270000003</v>
      </c>
      <c r="E222">
        <v>0.24573</v>
      </c>
      <c r="F222">
        <v>31.64100075</v>
      </c>
      <c r="G222">
        <v>0.82029998000000004</v>
      </c>
      <c r="H222">
        <v>32.414001460000001</v>
      </c>
      <c r="J222" s="2">
        <f>TREND(Calibration!$A$2:$A$4,Calibration!$B$2:$B$4,C222)</f>
        <v>320.20931253605863</v>
      </c>
      <c r="K222" s="2">
        <f>TREND(Calibration!$A$2:$A$4,Calibration!$C$2:$C$4,E222)</f>
        <v>402.00535439136934</v>
      </c>
      <c r="L222" s="2">
        <f>TREND(Calibration!$A$2:$A$4,Calibration!$D$2:$D$4,G222)</f>
        <v>594.24357362889032</v>
      </c>
    </row>
    <row r="223" spans="1:12" x14ac:dyDescent="0.25">
      <c r="A223">
        <v>1104794</v>
      </c>
      <c r="B223">
        <v>14.961000439999999</v>
      </c>
      <c r="C223">
        <v>0.30989</v>
      </c>
      <c r="D223">
        <v>36.180999759999999</v>
      </c>
      <c r="E223">
        <v>0.24573</v>
      </c>
      <c r="F223">
        <v>31.635000229999999</v>
      </c>
      <c r="G223">
        <v>0.82459998000000001</v>
      </c>
      <c r="H223">
        <v>32.426998140000002</v>
      </c>
      <c r="J223" s="2">
        <f>TREND(Calibration!$A$2:$A$4,Calibration!$B$2:$B$4,C223)</f>
        <v>346.74438484913026</v>
      </c>
      <c r="K223" s="2">
        <f>TREND(Calibration!$A$2:$A$4,Calibration!$C$2:$C$4,E223)</f>
        <v>402.00535439136934</v>
      </c>
      <c r="L223" s="2">
        <f>TREND(Calibration!$A$2:$A$4,Calibration!$D$2:$D$4,G223)</f>
        <v>597.29092092895939</v>
      </c>
    </row>
    <row r="224" spans="1:12" x14ac:dyDescent="0.25">
      <c r="A224">
        <v>1109892</v>
      </c>
      <c r="B224">
        <v>14.96800041</v>
      </c>
      <c r="C224">
        <v>0.30864998999999999</v>
      </c>
      <c r="D224">
        <v>36.181999210000001</v>
      </c>
      <c r="E224">
        <v>0.24573</v>
      </c>
      <c r="F224">
        <v>31.722000120000001</v>
      </c>
      <c r="G224">
        <v>0.82410002000000004</v>
      </c>
      <c r="H224">
        <v>32.430000309999997</v>
      </c>
      <c r="J224" s="2">
        <f>TREND(Calibration!$A$2:$A$4,Calibration!$B$2:$B$4,C224)</f>
        <v>341.26043481922511</v>
      </c>
      <c r="K224" s="2">
        <f>TREND(Calibration!$A$2:$A$4,Calibration!$C$2:$C$4,E224)</f>
        <v>402.00535439136934</v>
      </c>
      <c r="L224" s="2">
        <f>TREND(Calibration!$A$2:$A$4,Calibration!$D$2:$D$4,G224)</f>
        <v>596.93660656706584</v>
      </c>
    </row>
    <row r="225" spans="1:12" x14ac:dyDescent="0.25">
      <c r="A225">
        <v>1114795</v>
      </c>
      <c r="B225">
        <v>14.9829998</v>
      </c>
      <c r="C225">
        <v>0.30480998999999998</v>
      </c>
      <c r="D225">
        <v>36.179000850000001</v>
      </c>
      <c r="E225">
        <v>0.24573</v>
      </c>
      <c r="F225">
        <v>31.690000529999999</v>
      </c>
      <c r="G225">
        <v>0.81980001999999996</v>
      </c>
      <c r="H225">
        <v>32.44900131</v>
      </c>
      <c r="J225" s="2">
        <f>TREND(Calibration!$A$2:$A$4,Calibration!$B$2:$B$4,C225)</f>
        <v>324.27801684288897</v>
      </c>
      <c r="K225" s="2">
        <f>TREND(Calibration!$A$2:$A$4,Calibration!$C$2:$C$4,E225)</f>
        <v>402.00535439136934</v>
      </c>
      <c r="L225" s="2">
        <f>TREND(Calibration!$A$2:$A$4,Calibration!$D$2:$D$4,G225)</f>
        <v>593.88925926699653</v>
      </c>
    </row>
    <row r="226" spans="1:12" x14ac:dyDescent="0.25">
      <c r="A226">
        <v>1119891</v>
      </c>
      <c r="B226">
        <v>14.95699978</v>
      </c>
      <c r="C226">
        <v>0.30519000000000002</v>
      </c>
      <c r="D226">
        <v>36.178001399999999</v>
      </c>
      <c r="E226">
        <v>0.24584</v>
      </c>
      <c r="F226">
        <v>31.67399979</v>
      </c>
      <c r="G226">
        <v>0.82029998000000004</v>
      </c>
      <c r="H226">
        <v>32.4109993</v>
      </c>
      <c r="J226" s="2">
        <f>TREND(Calibration!$A$2:$A$4,Calibration!$B$2:$B$4,C226)</f>
        <v>325.95861284684429</v>
      </c>
      <c r="K226" s="2">
        <f>TREND(Calibration!$A$2:$A$4,Calibration!$C$2:$C$4,E226)</f>
        <v>402.86408298146694</v>
      </c>
      <c r="L226" s="2">
        <f>TREND(Calibration!$A$2:$A$4,Calibration!$D$2:$D$4,G226)</f>
        <v>594.24357362889032</v>
      </c>
    </row>
    <row r="227" spans="1:12" x14ac:dyDescent="0.25">
      <c r="A227">
        <v>1124795</v>
      </c>
      <c r="B227">
        <v>14.98799992</v>
      </c>
      <c r="C227">
        <v>0.30557001</v>
      </c>
      <c r="D227">
        <v>36.159999849999998</v>
      </c>
      <c r="E227">
        <v>0.24568000000000001</v>
      </c>
      <c r="F227">
        <v>31.680999759999999</v>
      </c>
      <c r="G227">
        <v>0.82569999000000005</v>
      </c>
      <c r="H227">
        <v>32.45299911</v>
      </c>
      <c r="J227" s="2">
        <f>TREND(Calibration!$A$2:$A$4,Calibration!$B$2:$B$4,C227)</f>
        <v>327.63920885079938</v>
      </c>
      <c r="K227" s="2">
        <f>TREND(Calibration!$A$2:$A$4,Calibration!$C$2:$C$4,E227)</f>
        <v>401.61502321405237</v>
      </c>
      <c r="L227" s="2">
        <f>TREND(Calibration!$A$2:$A$4,Calibration!$D$2:$D$4,G227)</f>
        <v>598.07048197629649</v>
      </c>
    </row>
    <row r="228" spans="1:12" x14ac:dyDescent="0.25">
      <c r="A228">
        <v>1129794</v>
      </c>
      <c r="B228">
        <v>15.03800011</v>
      </c>
      <c r="C228">
        <v>0.30498001000000002</v>
      </c>
      <c r="D228">
        <v>36.166999820000001</v>
      </c>
      <c r="E228">
        <v>0.24573</v>
      </c>
      <c r="F228">
        <v>31.70299911</v>
      </c>
      <c r="G228">
        <v>0.82249998999999996</v>
      </c>
      <c r="H228">
        <v>32.445999149999999</v>
      </c>
      <c r="J228" s="2">
        <f>TREND(Calibration!$A$2:$A$4,Calibration!$B$2:$B$4,C228)</f>
        <v>325.02993108881037</v>
      </c>
      <c r="K228" s="2">
        <f>TREND(Calibration!$A$2:$A$4,Calibration!$C$2:$C$4,E228)</f>
        <v>402.00535439136934</v>
      </c>
      <c r="L228" s="2">
        <f>TREND(Calibration!$A$2:$A$4,Calibration!$D$2:$D$4,G228)</f>
        <v>595.80268863671006</v>
      </c>
    </row>
    <row r="229" spans="1:12" x14ac:dyDescent="0.25">
      <c r="A229">
        <v>1134794</v>
      </c>
      <c r="B229">
        <v>15.053000450000001</v>
      </c>
      <c r="C229">
        <v>0.30968001000000001</v>
      </c>
      <c r="D229">
        <v>36.185001370000002</v>
      </c>
      <c r="E229">
        <v>0.24568000000000001</v>
      </c>
      <c r="F229">
        <v>31.67099953</v>
      </c>
      <c r="G229">
        <v>0.82190001000000001</v>
      </c>
      <c r="H229">
        <v>32.443000789999999</v>
      </c>
      <c r="J229" s="2">
        <f>TREND(Calibration!$A$2:$A$4,Calibration!$B$2:$B$4,C229)</f>
        <v>345.81570309109634</v>
      </c>
      <c r="K229" s="2">
        <f>TREND(Calibration!$A$2:$A$4,Calibration!$C$2:$C$4,E229)</f>
        <v>401.61502321405237</v>
      </c>
      <c r="L229" s="2">
        <f>TREND(Calibration!$A$2:$A$4,Calibration!$D$2:$D$4,G229)</f>
        <v>595.37749155924598</v>
      </c>
    </row>
    <row r="230" spans="1:12" x14ac:dyDescent="0.25">
      <c r="A230">
        <v>1139794</v>
      </c>
      <c r="B230">
        <v>14.99800014</v>
      </c>
      <c r="C230">
        <v>0.30491998999999997</v>
      </c>
      <c r="D230">
        <v>36.168998719999998</v>
      </c>
      <c r="E230">
        <v>0.24551999999999999</v>
      </c>
      <c r="F230">
        <v>31.687000269999999</v>
      </c>
      <c r="G230">
        <v>0.82520002000000003</v>
      </c>
      <c r="H230">
        <v>32.432998660000003</v>
      </c>
      <c r="J230" s="2">
        <f>TREND(Calibration!$A$2:$A$4,Calibration!$B$2:$B$4,C230)</f>
        <v>324.76449235783616</v>
      </c>
      <c r="K230" s="2">
        <f>TREND(Calibration!$A$2:$A$4,Calibration!$C$2:$C$4,E230)</f>
        <v>400.36596344663758</v>
      </c>
      <c r="L230" s="2">
        <f>TREND(Calibration!$A$2:$A$4,Calibration!$D$2:$D$4,G230)</f>
        <v>597.7161605275486</v>
      </c>
    </row>
    <row r="231" spans="1:12" x14ac:dyDescent="0.25">
      <c r="A231">
        <v>1144889</v>
      </c>
      <c r="B231">
        <v>14.928000450000001</v>
      </c>
      <c r="C231">
        <v>0.30059998999999998</v>
      </c>
      <c r="D231">
        <v>36.143001560000002</v>
      </c>
      <c r="E231">
        <v>0.24535000000000001</v>
      </c>
      <c r="F231">
        <v>31.663999560000001</v>
      </c>
      <c r="G231">
        <v>0.81599997999999996</v>
      </c>
      <c r="H231">
        <v>32.439998629999998</v>
      </c>
      <c r="J231" s="2">
        <f>TREND(Calibration!$A$2:$A$4,Calibration!$B$2:$B$4,C231)</f>
        <v>305.65927213445843</v>
      </c>
      <c r="K231" s="2">
        <f>TREND(Calibration!$A$2:$A$4,Calibration!$C$2:$C$4,E231)</f>
        <v>399.0388374437598</v>
      </c>
      <c r="L231" s="2">
        <f>TREND(Calibration!$A$2:$A$4,Calibration!$D$2:$D$4,G231)</f>
        <v>591.19622632882101</v>
      </c>
    </row>
    <row r="232" spans="1:12" x14ac:dyDescent="0.25">
      <c r="A232">
        <v>1149795</v>
      </c>
      <c r="B232">
        <v>14.84000015</v>
      </c>
      <c r="C232">
        <v>0.30746001000000001</v>
      </c>
      <c r="D232">
        <v>36.133998869999999</v>
      </c>
      <c r="E232">
        <v>0.24535000000000001</v>
      </c>
      <c r="F232">
        <v>31.650999070000001</v>
      </c>
      <c r="G232">
        <v>0.81279999000000003</v>
      </c>
      <c r="H232">
        <v>32.40499878</v>
      </c>
      <c r="J232" s="2">
        <f>TREND(Calibration!$A$2:$A$4,Calibration!$B$2:$B$4,C232)</f>
        <v>335.99774269852719</v>
      </c>
      <c r="K232" s="2">
        <f>TREND(Calibration!$A$2:$A$4,Calibration!$C$2:$C$4,E232)</f>
        <v>399.0388374437598</v>
      </c>
      <c r="L232" s="2">
        <f>TREND(Calibration!$A$2:$A$4,Calibration!$D$2:$D$4,G232)</f>
        <v>588.92844007608892</v>
      </c>
    </row>
    <row r="233" spans="1:12" x14ac:dyDescent="0.25">
      <c r="A233">
        <v>1154795</v>
      </c>
      <c r="B233">
        <v>14.79300022</v>
      </c>
      <c r="C233">
        <v>0.30546001</v>
      </c>
      <c r="D233">
        <v>36.17200089</v>
      </c>
      <c r="E233">
        <v>0.24540999999999999</v>
      </c>
      <c r="F233">
        <v>31.638999940000001</v>
      </c>
      <c r="G233">
        <v>0.81110000999999998</v>
      </c>
      <c r="H233">
        <v>32.437000269999999</v>
      </c>
      <c r="J233" s="2">
        <f>TREND(Calibration!$A$2:$A$4,Calibration!$B$2:$B$4,C233)</f>
        <v>327.15273333585219</v>
      </c>
      <c r="K233" s="2">
        <f>TREND(Calibration!$A$2:$A$4,Calibration!$C$2:$C$4,E233)</f>
        <v>399.50723485653998</v>
      </c>
      <c r="L233" s="2">
        <f>TREND(Calibration!$A$2:$A$4,Calibration!$D$2:$D$4,G233)</f>
        <v>587.72368903814197</v>
      </c>
    </row>
    <row r="234" spans="1:12" x14ac:dyDescent="0.25">
      <c r="A234">
        <v>1159794</v>
      </c>
      <c r="B234">
        <v>14.7670002</v>
      </c>
      <c r="C234">
        <v>0.30362001</v>
      </c>
      <c r="D234">
        <v>36.166000369999999</v>
      </c>
      <c r="E234">
        <v>0.24546000000000001</v>
      </c>
      <c r="F234">
        <v>31.6609993</v>
      </c>
      <c r="G234">
        <v>0.81279999000000003</v>
      </c>
      <c r="H234">
        <v>32.416999820000001</v>
      </c>
      <c r="J234" s="2">
        <f>TREND(Calibration!$A$2:$A$4,Calibration!$B$2:$B$4,C234)</f>
        <v>319.01532472219128</v>
      </c>
      <c r="K234" s="2">
        <f>TREND(Calibration!$A$2:$A$4,Calibration!$C$2:$C$4,E234)</f>
        <v>399.8975660338574</v>
      </c>
      <c r="L234" s="2">
        <f>TREND(Calibration!$A$2:$A$4,Calibration!$D$2:$D$4,G234)</f>
        <v>588.92844007608892</v>
      </c>
    </row>
    <row r="235" spans="1:12" x14ac:dyDescent="0.25">
      <c r="A235">
        <v>1164794</v>
      </c>
      <c r="B235">
        <v>14.84500027</v>
      </c>
      <c r="C235">
        <v>0.30395000999999999</v>
      </c>
      <c r="D235">
        <v>36.187999730000001</v>
      </c>
      <c r="E235">
        <v>0.24540999999999999</v>
      </c>
      <c r="F235">
        <v>31.638999940000001</v>
      </c>
      <c r="G235">
        <v>0.80949998000000001</v>
      </c>
      <c r="H235">
        <v>32.423999790000003</v>
      </c>
      <c r="J235" s="2">
        <f>TREND(Calibration!$A$2:$A$4,Calibration!$B$2:$B$4,C235)</f>
        <v>320.47475126703262</v>
      </c>
      <c r="K235" s="2">
        <f>TREND(Calibration!$A$2:$A$4,Calibration!$C$2:$C$4,E235)</f>
        <v>399.50723485653998</v>
      </c>
      <c r="L235" s="2">
        <f>TREND(Calibration!$A$2:$A$4,Calibration!$D$2:$D$4,G235)</f>
        <v>586.58977110778619</v>
      </c>
    </row>
    <row r="236" spans="1:12" x14ac:dyDescent="0.25">
      <c r="A236">
        <v>1169794</v>
      </c>
      <c r="B236">
        <v>14.95699978</v>
      </c>
      <c r="C236">
        <v>0.30362001</v>
      </c>
      <c r="D236">
        <v>36.182998660000003</v>
      </c>
      <c r="E236">
        <v>0.24514</v>
      </c>
      <c r="F236">
        <v>31.652000430000001</v>
      </c>
      <c r="G236">
        <v>0.81330000999999996</v>
      </c>
      <c r="H236">
        <v>32.414001460000001</v>
      </c>
      <c r="J236" s="2">
        <f>TREND(Calibration!$A$2:$A$4,Calibration!$B$2:$B$4,C236)</f>
        <v>319.01532472219128</v>
      </c>
      <c r="K236" s="2">
        <f>TREND(Calibration!$A$2:$A$4,Calibration!$C$2:$C$4,E236)</f>
        <v>397.39944649902804</v>
      </c>
      <c r="L236" s="2">
        <f>TREND(Calibration!$A$2:$A$4,Calibration!$D$2:$D$4,G236)</f>
        <v>589.2827969591076</v>
      </c>
    </row>
    <row r="237" spans="1:12" x14ac:dyDescent="0.25">
      <c r="A237">
        <v>1174795</v>
      </c>
      <c r="B237">
        <v>15.019000050000001</v>
      </c>
      <c r="C237">
        <v>0.30648999999999998</v>
      </c>
      <c r="D237">
        <v>36.17599869</v>
      </c>
      <c r="E237">
        <v>0.24498001</v>
      </c>
      <c r="F237">
        <v>31.6609993</v>
      </c>
      <c r="G237">
        <v>0.81599997999999996</v>
      </c>
      <c r="H237">
        <v>32.41999817</v>
      </c>
      <c r="J237" s="2">
        <f>TREND(Calibration!$A$2:$A$4,Calibration!$B$2:$B$4,C237)</f>
        <v>331.70786893258287</v>
      </c>
      <c r="K237" s="2">
        <f>TREND(Calibration!$A$2:$A$4,Calibration!$C$2:$C$4,E237)</f>
        <v>396.15046479784883</v>
      </c>
      <c r="L237" s="2">
        <f>TREND(Calibration!$A$2:$A$4,Calibration!$D$2:$D$4,G237)</f>
        <v>591.19622632882101</v>
      </c>
    </row>
    <row r="238" spans="1:12" x14ac:dyDescent="0.25">
      <c r="A238">
        <v>1179794</v>
      </c>
      <c r="B238">
        <v>15.057000159999999</v>
      </c>
      <c r="C238">
        <v>0.30557001</v>
      </c>
      <c r="D238">
        <v>36.147998809999997</v>
      </c>
      <c r="E238">
        <v>0.24503</v>
      </c>
      <c r="F238">
        <v>31.628999709999999</v>
      </c>
      <c r="G238">
        <v>0.81330000999999996</v>
      </c>
      <c r="H238">
        <v>32.432998660000003</v>
      </c>
      <c r="J238" s="2">
        <f>TREND(Calibration!$A$2:$A$4,Calibration!$B$2:$B$4,C238)</f>
        <v>327.63920885079938</v>
      </c>
      <c r="K238" s="2">
        <f>TREND(Calibration!$A$2:$A$4,Calibration!$C$2:$C$4,E238)</f>
        <v>396.54071790893045</v>
      </c>
      <c r="L238" s="2">
        <f>TREND(Calibration!$A$2:$A$4,Calibration!$D$2:$D$4,G238)</f>
        <v>589.2827969591076</v>
      </c>
    </row>
    <row r="239" spans="1:12" x14ac:dyDescent="0.25">
      <c r="A239">
        <v>1184794</v>
      </c>
      <c r="B239">
        <v>15.06499958</v>
      </c>
      <c r="C239">
        <v>0.30557001</v>
      </c>
      <c r="D239">
        <v>36.166999820000001</v>
      </c>
      <c r="E239">
        <v>0.24503</v>
      </c>
      <c r="F239">
        <v>31.635999680000001</v>
      </c>
      <c r="G239">
        <v>0.81870001999999997</v>
      </c>
      <c r="H239">
        <v>32.4070015</v>
      </c>
      <c r="J239" s="2">
        <f>TREND(Calibration!$A$2:$A$4,Calibration!$B$2:$B$4,C239)</f>
        <v>327.63920885079938</v>
      </c>
      <c r="K239" s="2">
        <f>TREND(Calibration!$A$2:$A$4,Calibration!$C$2:$C$4,E239)</f>
        <v>396.54071790893045</v>
      </c>
      <c r="L239" s="2">
        <f>TREND(Calibration!$A$2:$A$4,Calibration!$D$2:$D$4,G239)</f>
        <v>593.10970530651377</v>
      </c>
    </row>
    <row r="240" spans="1:12" x14ac:dyDescent="0.25">
      <c r="A240">
        <v>1189794</v>
      </c>
      <c r="B240">
        <v>15.04699993</v>
      </c>
      <c r="C240">
        <v>0.30491998999999997</v>
      </c>
      <c r="D240">
        <v>36.185001370000002</v>
      </c>
      <c r="E240">
        <v>0.24503</v>
      </c>
      <c r="F240">
        <v>31.649000170000001</v>
      </c>
      <c r="G240">
        <v>0.81550001999999999</v>
      </c>
      <c r="H240">
        <v>32.4070015</v>
      </c>
      <c r="J240" s="2">
        <f>TREND(Calibration!$A$2:$A$4,Calibration!$B$2:$B$4,C240)</f>
        <v>324.76449235783616</v>
      </c>
      <c r="K240" s="2">
        <f>TREND(Calibration!$A$2:$A$4,Calibration!$C$2:$C$4,E240)</f>
        <v>396.54071790893045</v>
      </c>
      <c r="L240" s="2">
        <f>TREND(Calibration!$A$2:$A$4,Calibration!$D$2:$D$4,G240)</f>
        <v>590.84191196692746</v>
      </c>
    </row>
    <row r="241" spans="1:12" x14ac:dyDescent="0.25">
      <c r="A241">
        <v>1194794</v>
      </c>
      <c r="B241">
        <v>15.0170002</v>
      </c>
      <c r="C241">
        <v>0.30654000999999997</v>
      </c>
      <c r="D241">
        <v>36.189998629999998</v>
      </c>
      <c r="E241">
        <v>0.24503</v>
      </c>
      <c r="F241">
        <v>31.652000430000001</v>
      </c>
      <c r="G241">
        <v>0.81599997999999996</v>
      </c>
      <c r="H241">
        <v>32.436000819999997</v>
      </c>
      <c r="J241" s="2">
        <f>TREND(Calibration!$A$2:$A$4,Calibration!$B$2:$B$4,C241)</f>
        <v>331.92903839169662</v>
      </c>
      <c r="K241" s="2">
        <f>TREND(Calibration!$A$2:$A$4,Calibration!$C$2:$C$4,E241)</f>
        <v>396.54071790893045</v>
      </c>
      <c r="L241" s="2">
        <f>TREND(Calibration!$A$2:$A$4,Calibration!$D$2:$D$4,G241)</f>
        <v>591.19622632882101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140</v>
      </c>
      <c r="B2">
        <v>15.21899986</v>
      </c>
      <c r="C2">
        <v>0.30713998999999997</v>
      </c>
      <c r="D2">
        <v>36.33000183</v>
      </c>
      <c r="E2">
        <v>0.24891999000000001</v>
      </c>
      <c r="F2">
        <v>31.648000719999999</v>
      </c>
      <c r="G2">
        <v>0.82950002</v>
      </c>
      <c r="H2">
        <v>32.673999790000003</v>
      </c>
      <c r="J2" s="2">
        <f>TREND(Calibration!$A$2:$A$4,Calibration!$B$2:$B$4,C2)</f>
        <v>334.58245275040531</v>
      </c>
      <c r="K2" s="2">
        <f>TREND(Calibration!$A$2:$A$4,Calibration!$C$2:$C$4,E2)</f>
        <v>426.9084054379623</v>
      </c>
      <c r="L2" s="2">
        <f>TREND(Calibration!$A$2:$A$4,Calibration!$D$2:$D$4,G2)</f>
        <v>600.76350782761779</v>
      </c>
    </row>
    <row r="3" spans="1:12" x14ac:dyDescent="0.25">
      <c r="A3">
        <v>4825</v>
      </c>
      <c r="B3">
        <v>15.18900013</v>
      </c>
      <c r="C3">
        <v>0.30395000999999999</v>
      </c>
      <c r="D3">
        <v>36.298000340000002</v>
      </c>
      <c r="E3">
        <v>0.24902999000000001</v>
      </c>
      <c r="F3">
        <v>31.648000719999999</v>
      </c>
      <c r="G3">
        <v>0.83170003000000003</v>
      </c>
      <c r="H3">
        <v>32.687000269999999</v>
      </c>
      <c r="J3" s="2">
        <f>TREND(Calibration!$A$2:$A$4,Calibration!$B$2:$B$4,C3)</f>
        <v>320.47475126703262</v>
      </c>
      <c r="K3" s="2">
        <f>TREND(Calibration!$A$2:$A$4,Calibration!$C$2:$C$4,E3)</f>
        <v>427.76713402805967</v>
      </c>
      <c r="L3" s="2">
        <f>TREND(Calibration!$A$2:$A$4,Calibration!$D$2:$D$4,G3)</f>
        <v>602.32262283543764</v>
      </c>
    </row>
    <row r="4" spans="1:12" x14ac:dyDescent="0.25">
      <c r="A4">
        <v>9984</v>
      </c>
      <c r="B4">
        <v>15.10499954</v>
      </c>
      <c r="C4">
        <v>0.31589001</v>
      </c>
      <c r="D4">
        <v>36.333000179999999</v>
      </c>
      <c r="E4">
        <v>0.24891999000000001</v>
      </c>
      <c r="F4">
        <v>31.60899925</v>
      </c>
      <c r="G4">
        <v>0.82569999000000005</v>
      </c>
      <c r="H4">
        <v>32.696998600000001</v>
      </c>
      <c r="J4" s="2">
        <f>TREND(Calibration!$A$2:$A$4,Calibration!$B$2:$B$4,C4)</f>
        <v>373.27945716220188</v>
      </c>
      <c r="K4" s="2">
        <f>TREND(Calibration!$A$2:$A$4,Calibration!$C$2:$C$4,E4)</f>
        <v>426.9084054379623</v>
      </c>
      <c r="L4" s="2">
        <f>TREND(Calibration!$A$2:$A$4,Calibration!$D$2:$D$4,G4)</f>
        <v>598.07048197629649</v>
      </c>
    </row>
    <row r="5" spans="1:12" x14ac:dyDescent="0.25">
      <c r="A5">
        <v>14727</v>
      </c>
      <c r="B5">
        <v>15.024000170000001</v>
      </c>
      <c r="C5">
        <v>0.30860000999999998</v>
      </c>
      <c r="D5">
        <v>36.323001859999998</v>
      </c>
      <c r="E5">
        <v>0.24865000000000001</v>
      </c>
      <c r="F5">
        <v>31.68300056</v>
      </c>
      <c r="G5">
        <v>0.83060001999999999</v>
      </c>
      <c r="H5">
        <v>32.693000789999999</v>
      </c>
      <c r="J5" s="2">
        <f>TREND(Calibration!$A$2:$A$4,Calibration!$B$2:$B$4,C5)</f>
        <v>341.03939803525168</v>
      </c>
      <c r="K5" s="2">
        <f>TREND(Calibration!$A$2:$A$4,Calibration!$C$2:$C$4,E5)</f>
        <v>424.80069514668548</v>
      </c>
      <c r="L5" s="2">
        <f>TREND(Calibration!$A$2:$A$4,Calibration!$D$2:$D$4,G5)</f>
        <v>601.54306178810066</v>
      </c>
    </row>
    <row r="6" spans="1:12" x14ac:dyDescent="0.25">
      <c r="A6">
        <v>19829</v>
      </c>
      <c r="B6">
        <v>14.98200035</v>
      </c>
      <c r="C6">
        <v>0.30935001000000001</v>
      </c>
      <c r="D6">
        <v>36.333000179999999</v>
      </c>
      <c r="E6">
        <v>0.24854000000000001</v>
      </c>
      <c r="F6">
        <v>31.67399979</v>
      </c>
      <c r="G6">
        <v>0.83060001999999999</v>
      </c>
      <c r="H6">
        <v>32.689998629999998</v>
      </c>
      <c r="J6" s="2">
        <f>TREND(Calibration!$A$2:$A$4,Calibration!$B$2:$B$4,C6)</f>
        <v>344.356276546255</v>
      </c>
      <c r="K6" s="2">
        <f>TREND(Calibration!$A$2:$A$4,Calibration!$C$2:$C$4,E6)</f>
        <v>423.94196655658811</v>
      </c>
      <c r="L6" s="2">
        <f>TREND(Calibration!$A$2:$A$4,Calibration!$D$2:$D$4,G6)</f>
        <v>601.54306178810066</v>
      </c>
    </row>
    <row r="7" spans="1:12" x14ac:dyDescent="0.25">
      <c r="A7">
        <v>24829</v>
      </c>
      <c r="B7">
        <v>15.01399994</v>
      </c>
      <c r="C7">
        <v>0.30897998999999998</v>
      </c>
      <c r="D7">
        <v>36.311000819999997</v>
      </c>
      <c r="E7">
        <v>0.24833</v>
      </c>
      <c r="F7">
        <v>31.653999330000001</v>
      </c>
      <c r="G7">
        <v>0.83060001999999999</v>
      </c>
      <c r="H7">
        <v>32.693000789999999</v>
      </c>
      <c r="J7" s="2">
        <f>TREND(Calibration!$A$2:$A$4,Calibration!$B$2:$B$4,C7)</f>
        <v>342.71986136406645</v>
      </c>
      <c r="K7" s="2">
        <f>TREND(Calibration!$A$2:$A$4,Calibration!$C$2:$C$4,E7)</f>
        <v>422.30257561185635</v>
      </c>
      <c r="L7" s="2">
        <f>TREND(Calibration!$A$2:$A$4,Calibration!$D$2:$D$4,G7)</f>
        <v>601.54306178810066</v>
      </c>
    </row>
    <row r="8" spans="1:12" x14ac:dyDescent="0.25">
      <c r="A8">
        <v>30000</v>
      </c>
      <c r="B8">
        <v>15.086000439999999</v>
      </c>
      <c r="C8">
        <v>0.30648999999999998</v>
      </c>
      <c r="D8">
        <v>36.354999540000001</v>
      </c>
      <c r="E8">
        <v>0.24826999999999999</v>
      </c>
      <c r="F8">
        <v>31.656999590000002</v>
      </c>
      <c r="G8">
        <v>0.83329998999999999</v>
      </c>
      <c r="H8">
        <v>32.680999759999999</v>
      </c>
      <c r="J8" s="2">
        <f>TREND(Calibration!$A$2:$A$4,Calibration!$B$2:$B$4,C8)</f>
        <v>331.70786893258287</v>
      </c>
      <c r="K8" s="2">
        <f>TREND(Calibration!$A$2:$A$4,Calibration!$C$2:$C$4,E8)</f>
        <v>421.83417819907572</v>
      </c>
      <c r="L8" s="2">
        <f>TREND(Calibration!$A$2:$A$4,Calibration!$D$2:$D$4,G8)</f>
        <v>603.45649115781407</v>
      </c>
    </row>
    <row r="9" spans="1:12" x14ac:dyDescent="0.25">
      <c r="A9">
        <v>34730</v>
      </c>
      <c r="B9">
        <v>15.13799953</v>
      </c>
      <c r="C9">
        <v>0.30426999999999998</v>
      </c>
      <c r="D9">
        <v>36.33000183</v>
      </c>
      <c r="E9">
        <v>0.24767998999999999</v>
      </c>
      <c r="F9">
        <v>31.650999070000001</v>
      </c>
      <c r="G9">
        <v>0.82899999999999996</v>
      </c>
      <c r="H9">
        <v>32.693000789999999</v>
      </c>
      <c r="J9" s="2">
        <f>TREND(Calibration!$A$2:$A$4,Calibration!$B$2:$B$4,C9)</f>
        <v>321.88990854001372</v>
      </c>
      <c r="K9" s="2">
        <f>TREND(Calibration!$A$2:$A$4,Calibration!$C$2:$C$4,E9)</f>
        <v>417.22819224049908</v>
      </c>
      <c r="L9" s="2">
        <f>TREND(Calibration!$A$2:$A$4,Calibration!$D$2:$D$4,G9)</f>
        <v>600.40915094459899</v>
      </c>
    </row>
    <row r="10" spans="1:12" x14ac:dyDescent="0.25">
      <c r="A10">
        <v>39892</v>
      </c>
      <c r="B10">
        <v>15.260999679999999</v>
      </c>
      <c r="C10">
        <v>0.31</v>
      </c>
      <c r="D10">
        <v>36.3390007</v>
      </c>
      <c r="E10">
        <v>0.24751999999999999</v>
      </c>
      <c r="F10">
        <v>31.67700005</v>
      </c>
      <c r="G10">
        <v>0.83329998999999999</v>
      </c>
      <c r="H10">
        <v>32.696998600000001</v>
      </c>
      <c r="J10" s="2">
        <f>TREND(Calibration!$A$2:$A$4,Calibration!$B$2:$B$4,C10)</f>
        <v>347.23086036407744</v>
      </c>
      <c r="K10" s="2">
        <f>TREND(Calibration!$A$2:$A$4,Calibration!$C$2:$C$4,E10)</f>
        <v>415.97921053931987</v>
      </c>
      <c r="L10" s="2">
        <f>TREND(Calibration!$A$2:$A$4,Calibration!$D$2:$D$4,G10)</f>
        <v>603.45649115781407</v>
      </c>
    </row>
    <row r="11" spans="1:12" x14ac:dyDescent="0.25">
      <c r="A11">
        <v>44729</v>
      </c>
      <c r="B11">
        <v>15.335000040000001</v>
      </c>
      <c r="C11">
        <v>0.30329999000000002</v>
      </c>
      <c r="D11">
        <v>36.326000209999997</v>
      </c>
      <c r="E11">
        <v>0.24767998999999999</v>
      </c>
      <c r="F11">
        <v>31.600000380000001</v>
      </c>
      <c r="G11">
        <v>0.83219999</v>
      </c>
      <c r="H11">
        <v>32.673999790000003</v>
      </c>
      <c r="J11" s="2">
        <f>TREND(Calibration!$A$2:$A$4,Calibration!$B$2:$B$4,C11)</f>
        <v>317.60003477406963</v>
      </c>
      <c r="K11" s="2">
        <f>TREND(Calibration!$A$2:$A$4,Calibration!$C$2:$C$4,E11)</f>
        <v>417.22819224049908</v>
      </c>
      <c r="L11" s="2">
        <f>TREND(Calibration!$A$2:$A$4,Calibration!$D$2:$D$4,G11)</f>
        <v>602.6769371973312</v>
      </c>
    </row>
    <row r="12" spans="1:12" x14ac:dyDescent="0.25">
      <c r="A12">
        <v>50017</v>
      </c>
      <c r="B12">
        <v>15.364999770000001</v>
      </c>
      <c r="C12">
        <v>0.30864998999999999</v>
      </c>
      <c r="D12">
        <v>36.306999210000001</v>
      </c>
      <c r="E12">
        <v>0.24762000000000001</v>
      </c>
      <c r="F12">
        <v>31.635000229999999</v>
      </c>
      <c r="G12">
        <v>0.83170003000000003</v>
      </c>
      <c r="H12">
        <v>32.696998600000001</v>
      </c>
      <c r="J12" s="2">
        <f>TREND(Calibration!$A$2:$A$4,Calibration!$B$2:$B$4,C12)</f>
        <v>341.26043481922511</v>
      </c>
      <c r="K12" s="2">
        <f>TREND(Calibration!$A$2:$A$4,Calibration!$C$2:$C$4,E12)</f>
        <v>416.75987289395425</v>
      </c>
      <c r="L12" s="2">
        <f>TREND(Calibration!$A$2:$A$4,Calibration!$D$2:$D$4,G12)</f>
        <v>602.32262283543764</v>
      </c>
    </row>
    <row r="13" spans="1:12" x14ac:dyDescent="0.25">
      <c r="A13">
        <v>54729</v>
      </c>
      <c r="B13">
        <v>15.319000239999999</v>
      </c>
      <c r="C13">
        <v>0.30832999999999999</v>
      </c>
      <c r="D13">
        <v>36.306999210000001</v>
      </c>
      <c r="E13">
        <v>0.24767998999999999</v>
      </c>
      <c r="F13">
        <v>31.63800049</v>
      </c>
      <c r="G13">
        <v>0.83380001999999998</v>
      </c>
      <c r="H13">
        <v>32.680999759999999</v>
      </c>
      <c r="J13" s="2">
        <f>TREND(Calibration!$A$2:$A$4,Calibration!$B$2:$B$4,C13)</f>
        <v>339.84527754624378</v>
      </c>
      <c r="K13" s="2">
        <f>TREND(Calibration!$A$2:$A$4,Calibration!$C$2:$C$4,E13)</f>
        <v>417.22819224049908</v>
      </c>
      <c r="L13" s="2">
        <f>TREND(Calibration!$A$2:$A$4,Calibration!$D$2:$D$4,G13)</f>
        <v>603.81085512768698</v>
      </c>
    </row>
    <row r="14" spans="1:12" x14ac:dyDescent="0.25">
      <c r="A14">
        <v>59921</v>
      </c>
      <c r="B14">
        <v>15.30000019</v>
      </c>
      <c r="C14">
        <v>0.30919001000000002</v>
      </c>
      <c r="D14">
        <v>36.298000340000002</v>
      </c>
      <c r="E14">
        <v>0.24756998999999999</v>
      </c>
      <c r="F14">
        <v>31.645000459999999</v>
      </c>
      <c r="G14">
        <v>0.83380001999999998</v>
      </c>
      <c r="H14">
        <v>32.671001429999997</v>
      </c>
      <c r="J14" s="2">
        <f>TREND(Calibration!$A$2:$A$4,Calibration!$B$2:$B$4,C14)</f>
        <v>343.64867579724091</v>
      </c>
      <c r="K14" s="2">
        <f>TREND(Calibration!$A$2:$A$4,Calibration!$C$2:$C$4,E14)</f>
        <v>416.36946365040149</v>
      </c>
      <c r="L14" s="2">
        <f>TREND(Calibration!$A$2:$A$4,Calibration!$D$2:$D$4,G14)</f>
        <v>603.81085512768698</v>
      </c>
    </row>
    <row r="15" spans="1:12" x14ac:dyDescent="0.25">
      <c r="A15">
        <v>64730</v>
      </c>
      <c r="B15">
        <v>15.23799992</v>
      </c>
      <c r="C15">
        <v>0.30886998999999998</v>
      </c>
      <c r="D15">
        <v>36.306999210000001</v>
      </c>
      <c r="E15">
        <v>0.24773000000000001</v>
      </c>
      <c r="F15">
        <v>31.625</v>
      </c>
      <c r="G15">
        <v>0.83490001999999996</v>
      </c>
      <c r="H15">
        <v>32.683998109999997</v>
      </c>
      <c r="J15" s="2">
        <f>TREND(Calibration!$A$2:$A$4,Calibration!$B$2:$B$4,C15)</f>
        <v>342.23338584911926</v>
      </c>
      <c r="K15" s="2">
        <f>TREND(Calibration!$A$2:$A$4,Calibration!$C$2:$C$4,E15)</f>
        <v>417.61860148405162</v>
      </c>
      <c r="L15" s="2">
        <f>TREND(Calibration!$A$2:$A$4,Calibration!$D$2:$D$4,G15)</f>
        <v>604.59040908816974</v>
      </c>
    </row>
    <row r="16" spans="1:12" x14ac:dyDescent="0.25">
      <c r="A16">
        <v>69783</v>
      </c>
      <c r="B16">
        <v>15.166999819999999</v>
      </c>
      <c r="C16">
        <v>0.31119001000000002</v>
      </c>
      <c r="D16">
        <v>36.304000850000001</v>
      </c>
      <c r="E16">
        <v>0.24735001000000001</v>
      </c>
      <c r="F16">
        <v>31.663999560000001</v>
      </c>
      <c r="G16">
        <v>0.83270001000000005</v>
      </c>
      <c r="H16">
        <v>32.673999790000003</v>
      </c>
      <c r="J16" s="2">
        <f>TREND(Calibration!$A$2:$A$4,Calibration!$B$2:$B$4,C16)</f>
        <v>352.49368515991591</v>
      </c>
      <c r="K16" s="2">
        <f>TREND(Calibration!$A$2:$A$4,Calibration!$C$2:$C$4,E16)</f>
        <v>414.65216260267744</v>
      </c>
      <c r="L16" s="2">
        <f>TREND(Calibration!$A$2:$A$4,Calibration!$D$2:$D$4,G16)</f>
        <v>603.03129408034999</v>
      </c>
    </row>
    <row r="17" spans="1:12" x14ac:dyDescent="0.25">
      <c r="A17">
        <v>74840</v>
      </c>
      <c r="B17">
        <v>15.118000029999999</v>
      </c>
      <c r="C17">
        <v>0.30961999000000001</v>
      </c>
      <c r="D17">
        <v>36.287998199999997</v>
      </c>
      <c r="E17">
        <v>0.24729999999999999</v>
      </c>
      <c r="F17">
        <v>31.68300056</v>
      </c>
      <c r="G17">
        <v>0.82999997999999997</v>
      </c>
      <c r="H17">
        <v>32.696998600000001</v>
      </c>
      <c r="J17" s="2">
        <f>TREND(Calibration!$A$2:$A$4,Calibration!$B$2:$B$4,C17)</f>
        <v>345.55026436012236</v>
      </c>
      <c r="K17" s="2">
        <f>TREND(Calibration!$A$2:$A$4,Calibration!$C$2:$C$4,E17)</f>
        <v>414.2617533591249</v>
      </c>
      <c r="L17" s="2">
        <f>TREND(Calibration!$A$2:$A$4,Calibration!$D$2:$D$4,G17)</f>
        <v>601.11782218951134</v>
      </c>
    </row>
    <row r="18" spans="1:12" x14ac:dyDescent="0.25">
      <c r="A18">
        <v>79875</v>
      </c>
      <c r="B18">
        <v>15.02099991</v>
      </c>
      <c r="C18">
        <v>0.30491998999999997</v>
      </c>
      <c r="D18">
        <v>36.306999210000001</v>
      </c>
      <c r="E18">
        <v>0.24740999999999999</v>
      </c>
      <c r="F18">
        <v>31.695999149999999</v>
      </c>
      <c r="G18">
        <v>0.83380001999999998</v>
      </c>
      <c r="H18">
        <v>32.693000789999999</v>
      </c>
      <c r="J18" s="2">
        <f>TREND(Calibration!$A$2:$A$4,Calibration!$B$2:$B$4,C18)</f>
        <v>324.76449235783616</v>
      </c>
      <c r="K18" s="2">
        <f>TREND(Calibration!$A$2:$A$4,Calibration!$C$2:$C$4,E18)</f>
        <v>415.12048194922249</v>
      </c>
      <c r="L18" s="2">
        <f>TREND(Calibration!$A$2:$A$4,Calibration!$D$2:$D$4,G18)</f>
        <v>603.81085512768698</v>
      </c>
    </row>
    <row r="19" spans="1:12" x14ac:dyDescent="0.25">
      <c r="A19">
        <v>84819</v>
      </c>
      <c r="B19">
        <v>15.001000400000001</v>
      </c>
      <c r="C19">
        <v>0.30476001000000003</v>
      </c>
      <c r="D19">
        <v>36.291999820000001</v>
      </c>
      <c r="E19">
        <v>0.24698000000000001</v>
      </c>
      <c r="F19">
        <v>31.693000789999999</v>
      </c>
      <c r="G19">
        <v>0.82730000999999997</v>
      </c>
      <c r="H19">
        <v>32.687000269999999</v>
      </c>
      <c r="J19" s="2">
        <f>TREND(Calibration!$A$2:$A$4,Calibration!$B$2:$B$4,C19)</f>
        <v>324.056980058916</v>
      </c>
      <c r="K19" s="2">
        <f>TREND(Calibration!$A$2:$A$4,Calibration!$C$2:$C$4,E19)</f>
        <v>411.76363382429577</v>
      </c>
      <c r="L19" s="2">
        <f>TREND(Calibration!$A$2:$A$4,Calibration!$D$2:$D$4,G19)</f>
        <v>599.20439281979793</v>
      </c>
    </row>
    <row r="20" spans="1:12" x14ac:dyDescent="0.25">
      <c r="A20">
        <v>89989</v>
      </c>
      <c r="B20">
        <v>15.00800037</v>
      </c>
      <c r="C20">
        <v>0.30838000999999998</v>
      </c>
      <c r="D20">
        <v>36.29499817</v>
      </c>
      <c r="E20">
        <v>0.24698000000000001</v>
      </c>
      <c r="F20">
        <v>31.68000031</v>
      </c>
      <c r="G20">
        <v>0.81819998999999999</v>
      </c>
      <c r="H20">
        <v>32.667999270000003</v>
      </c>
      <c r="J20" s="2">
        <f>TREND(Calibration!$A$2:$A$4,Calibration!$B$2:$B$4,C20)</f>
        <v>340.06644700535753</v>
      </c>
      <c r="K20" s="2">
        <f>TREND(Calibration!$A$2:$A$4,Calibration!$C$2:$C$4,E20)</f>
        <v>411.76363382429577</v>
      </c>
      <c r="L20" s="2">
        <f>TREND(Calibration!$A$2:$A$4,Calibration!$D$2:$D$4,G20)</f>
        <v>592.75534133664087</v>
      </c>
    </row>
    <row r="21" spans="1:12" x14ac:dyDescent="0.25">
      <c r="A21">
        <v>94729</v>
      </c>
      <c r="B21">
        <v>15.053000450000001</v>
      </c>
      <c r="C21">
        <v>0.30487001000000002</v>
      </c>
      <c r="D21">
        <v>36.291999820000001</v>
      </c>
      <c r="E21">
        <v>0.24698000000000001</v>
      </c>
      <c r="F21">
        <v>31.631999969999999</v>
      </c>
      <c r="G21">
        <v>0.81650001000000005</v>
      </c>
      <c r="H21">
        <v>32.667999270000003</v>
      </c>
      <c r="J21" s="2">
        <f>TREND(Calibration!$A$2:$A$4,Calibration!$B$2:$B$4,C21)</f>
        <v>324.54345557386318</v>
      </c>
      <c r="K21" s="2">
        <f>TREND(Calibration!$A$2:$A$4,Calibration!$C$2:$C$4,E21)</f>
        <v>411.76363382429577</v>
      </c>
      <c r="L21" s="2">
        <f>TREND(Calibration!$A$2:$A$4,Calibration!$D$2:$D$4,G21)</f>
        <v>591.55059029869403</v>
      </c>
    </row>
    <row r="22" spans="1:12" x14ac:dyDescent="0.25">
      <c r="A22">
        <v>99843</v>
      </c>
      <c r="B22">
        <v>15.14099979</v>
      </c>
      <c r="C22">
        <v>0.30779001</v>
      </c>
      <c r="D22">
        <v>36.319999690000003</v>
      </c>
      <c r="E22">
        <v>0.24703</v>
      </c>
      <c r="F22">
        <v>31.68000031</v>
      </c>
      <c r="G22">
        <v>0.82249998999999996</v>
      </c>
      <c r="H22">
        <v>32.687000269999999</v>
      </c>
      <c r="J22" s="2">
        <f>TREND(Calibration!$A$2:$A$4,Calibration!$B$2:$B$4,C22)</f>
        <v>337.45716924336853</v>
      </c>
      <c r="K22" s="2">
        <f>TREND(Calibration!$A$2:$A$4,Calibration!$C$2:$C$4,E22)</f>
        <v>412.15396500161273</v>
      </c>
      <c r="L22" s="2">
        <f>TREND(Calibration!$A$2:$A$4,Calibration!$D$2:$D$4,G22)</f>
        <v>595.80268863671006</v>
      </c>
    </row>
    <row r="23" spans="1:12" x14ac:dyDescent="0.25">
      <c r="A23">
        <v>104731</v>
      </c>
      <c r="B23">
        <v>15.18900013</v>
      </c>
      <c r="C23">
        <v>0.31248999</v>
      </c>
      <c r="D23">
        <v>36.317001339999997</v>
      </c>
      <c r="E23">
        <v>0.24735001000000001</v>
      </c>
      <c r="F23">
        <v>31.650999070000001</v>
      </c>
      <c r="G23">
        <v>0.82730000999999997</v>
      </c>
      <c r="H23">
        <v>32.673999790000003</v>
      </c>
      <c r="J23" s="2">
        <f>TREND(Calibration!$A$2:$A$4,Calibration!$B$2:$B$4,C23)</f>
        <v>358.24285279556102</v>
      </c>
      <c r="K23" s="2">
        <f>TREND(Calibration!$A$2:$A$4,Calibration!$C$2:$C$4,E23)</f>
        <v>414.65216260267744</v>
      </c>
      <c r="L23" s="2">
        <f>TREND(Calibration!$A$2:$A$4,Calibration!$D$2:$D$4,G23)</f>
        <v>599.20439281979793</v>
      </c>
    </row>
    <row r="24" spans="1:12" x14ac:dyDescent="0.25">
      <c r="A24">
        <v>109861</v>
      </c>
      <c r="B24">
        <v>15.13799953</v>
      </c>
      <c r="C24">
        <v>0.31275999999999998</v>
      </c>
      <c r="D24">
        <v>36.29499817</v>
      </c>
      <c r="E24">
        <v>0.24735001000000001</v>
      </c>
      <c r="F24">
        <v>31.653999330000001</v>
      </c>
      <c r="G24">
        <v>0.82190001000000001</v>
      </c>
      <c r="H24">
        <v>32.687000269999999</v>
      </c>
      <c r="J24" s="2">
        <f>TREND(Calibration!$A$2:$A$4,Calibration!$B$2:$B$4,C24)</f>
        <v>359.43697328456869</v>
      </c>
      <c r="K24" s="2">
        <f>TREND(Calibration!$A$2:$A$4,Calibration!$C$2:$C$4,E24)</f>
        <v>414.65216260267744</v>
      </c>
      <c r="L24" s="2">
        <f>TREND(Calibration!$A$2:$A$4,Calibration!$D$2:$D$4,G24)</f>
        <v>595.37749155924598</v>
      </c>
    </row>
    <row r="25" spans="1:12" x14ac:dyDescent="0.25">
      <c r="A25">
        <v>114825</v>
      </c>
      <c r="B25">
        <v>15.04699993</v>
      </c>
      <c r="C25">
        <v>0.31233000999999999</v>
      </c>
      <c r="D25">
        <v>36.2820015</v>
      </c>
      <c r="E25">
        <v>0.24740999999999999</v>
      </c>
      <c r="F25">
        <v>31.67399979</v>
      </c>
      <c r="G25">
        <v>0.82789999000000003</v>
      </c>
      <c r="H25">
        <v>32.689998629999998</v>
      </c>
      <c r="J25" s="2">
        <f>TREND(Calibration!$A$2:$A$4,Calibration!$B$2:$B$4,C25)</f>
        <v>357.53534049664063</v>
      </c>
      <c r="K25" s="2">
        <f>TREND(Calibration!$A$2:$A$4,Calibration!$C$2:$C$4,E25)</f>
        <v>415.12048194922249</v>
      </c>
      <c r="L25" s="2">
        <f>TREND(Calibration!$A$2:$A$4,Calibration!$D$2:$D$4,G25)</f>
        <v>599.62958989726212</v>
      </c>
    </row>
    <row r="26" spans="1:12" x14ac:dyDescent="0.25">
      <c r="A26">
        <v>119864</v>
      </c>
      <c r="B26">
        <v>14.942999840000001</v>
      </c>
      <c r="C26">
        <v>0.31080999999999998</v>
      </c>
      <c r="D26">
        <v>36.298000340000002</v>
      </c>
      <c r="E26">
        <v>0.24762000000000001</v>
      </c>
      <c r="F26">
        <v>31.648000719999999</v>
      </c>
      <c r="G26">
        <v>0.82899999999999996</v>
      </c>
      <c r="H26">
        <v>32.687000269999999</v>
      </c>
      <c r="J26" s="2">
        <f>TREND(Calibration!$A$2:$A$4,Calibration!$B$2:$B$4,C26)</f>
        <v>350.8130891559606</v>
      </c>
      <c r="K26" s="2">
        <f>TREND(Calibration!$A$2:$A$4,Calibration!$C$2:$C$4,E26)</f>
        <v>416.75987289395425</v>
      </c>
      <c r="L26" s="2">
        <f>TREND(Calibration!$A$2:$A$4,Calibration!$D$2:$D$4,G26)</f>
        <v>600.40915094459899</v>
      </c>
    </row>
    <row r="27" spans="1:12" x14ac:dyDescent="0.25">
      <c r="A27">
        <v>124729</v>
      </c>
      <c r="B27">
        <v>14.836000439999999</v>
      </c>
      <c r="C27">
        <v>0.30772999000000001</v>
      </c>
      <c r="D27">
        <v>36.269001009999997</v>
      </c>
      <c r="E27">
        <v>0.24762000000000001</v>
      </c>
      <c r="F27">
        <v>31.6609993</v>
      </c>
      <c r="G27">
        <v>0.82630002000000002</v>
      </c>
      <c r="H27">
        <v>32.689998629999998</v>
      </c>
      <c r="J27" s="2">
        <f>TREND(Calibration!$A$2:$A$4,Calibration!$B$2:$B$4,C27)</f>
        <v>337.19173051239454</v>
      </c>
      <c r="K27" s="2">
        <f>TREND(Calibration!$A$2:$A$4,Calibration!$C$2:$C$4,E27)</f>
        <v>416.75987289395425</v>
      </c>
      <c r="L27" s="2">
        <f>TREND(Calibration!$A$2:$A$4,Calibration!$D$2:$D$4,G27)</f>
        <v>598.49571448803147</v>
      </c>
    </row>
    <row r="28" spans="1:12" x14ac:dyDescent="0.25">
      <c r="A28">
        <v>129814</v>
      </c>
      <c r="B28">
        <v>14.79699993</v>
      </c>
      <c r="C28">
        <v>0.31167999000000002</v>
      </c>
      <c r="D28">
        <v>36.291999820000001</v>
      </c>
      <c r="E28">
        <v>0.24762000000000001</v>
      </c>
      <c r="F28">
        <v>31.701999659999998</v>
      </c>
      <c r="G28">
        <v>0.83329998999999999</v>
      </c>
      <c r="H28">
        <v>32.70299911</v>
      </c>
      <c r="J28" s="2">
        <f>TREND(Calibration!$A$2:$A$4,Calibration!$B$2:$B$4,C28)</f>
        <v>354.66062400367764</v>
      </c>
      <c r="K28" s="2">
        <f>TREND(Calibration!$A$2:$A$4,Calibration!$C$2:$C$4,E28)</f>
        <v>416.75987289395425</v>
      </c>
      <c r="L28" s="2">
        <f>TREND(Calibration!$A$2:$A$4,Calibration!$D$2:$D$4,G28)</f>
        <v>603.45649115781407</v>
      </c>
    </row>
    <row r="29" spans="1:12" x14ac:dyDescent="0.25">
      <c r="A29">
        <v>134826</v>
      </c>
      <c r="B29">
        <v>14.774000170000001</v>
      </c>
      <c r="C29">
        <v>0.30886998999999998</v>
      </c>
      <c r="D29">
        <v>36.317001339999997</v>
      </c>
      <c r="E29">
        <v>0.24762000000000001</v>
      </c>
      <c r="F29">
        <v>31.631999969999999</v>
      </c>
      <c r="G29">
        <v>0.82789999000000003</v>
      </c>
      <c r="H29">
        <v>32.673999790000003</v>
      </c>
      <c r="J29" s="2">
        <f>TREND(Calibration!$A$2:$A$4,Calibration!$B$2:$B$4,C29)</f>
        <v>342.23338584911926</v>
      </c>
      <c r="K29" s="2">
        <f>TREND(Calibration!$A$2:$A$4,Calibration!$C$2:$C$4,E29)</f>
        <v>416.75987289395425</v>
      </c>
      <c r="L29" s="2">
        <f>TREND(Calibration!$A$2:$A$4,Calibration!$D$2:$D$4,G29)</f>
        <v>599.62958989726212</v>
      </c>
    </row>
    <row r="30" spans="1:12" x14ac:dyDescent="0.25">
      <c r="A30">
        <v>139908</v>
      </c>
      <c r="B30">
        <v>14.836000439999999</v>
      </c>
      <c r="C30">
        <v>0.30768001</v>
      </c>
      <c r="D30">
        <v>36.29499817</v>
      </c>
      <c r="E30">
        <v>0.24762000000000001</v>
      </c>
      <c r="F30">
        <v>31.656999590000002</v>
      </c>
      <c r="G30">
        <v>0.82190001000000001</v>
      </c>
      <c r="H30">
        <v>32.65499878</v>
      </c>
      <c r="J30" s="2">
        <f>TREND(Calibration!$A$2:$A$4,Calibration!$B$2:$B$4,C30)</f>
        <v>336.97069372842134</v>
      </c>
      <c r="K30" s="2">
        <f>TREND(Calibration!$A$2:$A$4,Calibration!$C$2:$C$4,E30)</f>
        <v>416.75987289395425</v>
      </c>
      <c r="L30" s="2">
        <f>TREND(Calibration!$A$2:$A$4,Calibration!$D$2:$D$4,G30)</f>
        <v>595.37749155924598</v>
      </c>
    </row>
    <row r="31" spans="1:12" x14ac:dyDescent="0.25">
      <c r="A31">
        <v>144730</v>
      </c>
      <c r="B31">
        <v>14.897000309999999</v>
      </c>
      <c r="C31">
        <v>0.30761999000000001</v>
      </c>
      <c r="D31">
        <v>36.317001339999997</v>
      </c>
      <c r="E31">
        <v>0.24795</v>
      </c>
      <c r="F31">
        <v>31.603000640000001</v>
      </c>
      <c r="G31">
        <v>0.81709999</v>
      </c>
      <c r="H31">
        <v>32.6609993</v>
      </c>
      <c r="J31" s="2">
        <f>TREND(Calibration!$A$2:$A$4,Calibration!$B$2:$B$4,C31)</f>
        <v>336.70525499744758</v>
      </c>
      <c r="K31" s="2">
        <f>TREND(Calibration!$A$2:$A$4,Calibration!$C$2:$C$4,E31)</f>
        <v>419.33605866424682</v>
      </c>
      <c r="L31" s="2">
        <f>TREND(Calibration!$A$2:$A$4,Calibration!$D$2:$D$4,G31)</f>
        <v>591.975787376158</v>
      </c>
    </row>
    <row r="32" spans="1:12" x14ac:dyDescent="0.25">
      <c r="A32">
        <v>150015</v>
      </c>
      <c r="B32">
        <v>15.05000019</v>
      </c>
      <c r="C32">
        <v>0.30871000999999998</v>
      </c>
      <c r="D32">
        <v>36.287998199999997</v>
      </c>
      <c r="E32">
        <v>0.248</v>
      </c>
      <c r="F32">
        <v>31.690000529999999</v>
      </c>
      <c r="G32">
        <v>0.82679999000000004</v>
      </c>
      <c r="H32">
        <v>32.676998140000002</v>
      </c>
      <c r="J32" s="2">
        <f>TREND(Calibration!$A$2:$A$4,Calibration!$B$2:$B$4,C32)</f>
        <v>341.52587355019887</v>
      </c>
      <c r="K32" s="2">
        <f>TREND(Calibration!$A$2:$A$4,Calibration!$C$2:$C$4,E32)</f>
        <v>419.72638984156379</v>
      </c>
      <c r="L32" s="2">
        <f>TREND(Calibration!$A$2:$A$4,Calibration!$D$2:$D$4,G32)</f>
        <v>598.85003593677925</v>
      </c>
    </row>
    <row r="33" spans="1:12" x14ac:dyDescent="0.25">
      <c r="A33">
        <v>154730</v>
      </c>
      <c r="B33">
        <v>15.15100002</v>
      </c>
      <c r="C33">
        <v>0.30843999999999999</v>
      </c>
      <c r="D33">
        <v>36.287998199999997</v>
      </c>
      <c r="E33">
        <v>0.24833</v>
      </c>
      <c r="F33">
        <v>31.68000031</v>
      </c>
      <c r="G33">
        <v>0.82249998999999996</v>
      </c>
      <c r="H33">
        <v>32.667999270000003</v>
      </c>
      <c r="J33" s="2">
        <f>TREND(Calibration!$A$2:$A$4,Calibration!$B$2:$B$4,C33)</f>
        <v>340.33175306119097</v>
      </c>
      <c r="K33" s="2">
        <f>TREND(Calibration!$A$2:$A$4,Calibration!$C$2:$C$4,E33)</f>
        <v>422.30257561185635</v>
      </c>
      <c r="L33" s="2">
        <f>TREND(Calibration!$A$2:$A$4,Calibration!$D$2:$D$4,G33)</f>
        <v>595.80268863671006</v>
      </c>
    </row>
    <row r="34" spans="1:12" x14ac:dyDescent="0.25">
      <c r="A34">
        <v>159921</v>
      </c>
      <c r="B34">
        <v>15.16300011</v>
      </c>
      <c r="C34">
        <v>0.30914000000000003</v>
      </c>
      <c r="D34">
        <v>36.30099869</v>
      </c>
      <c r="E34">
        <v>0.248</v>
      </c>
      <c r="F34">
        <v>31.603000640000001</v>
      </c>
      <c r="G34">
        <v>0.82090001999999995</v>
      </c>
      <c r="H34">
        <v>32.636001589999999</v>
      </c>
      <c r="J34" s="2">
        <f>TREND(Calibration!$A$2:$A$4,Calibration!$B$2:$B$4,C34)</f>
        <v>343.42750633812739</v>
      </c>
      <c r="K34" s="2">
        <f>TREND(Calibration!$A$2:$A$4,Calibration!$C$2:$C$4,E34)</f>
        <v>419.72638984156379</v>
      </c>
      <c r="L34" s="2">
        <f>TREND(Calibration!$A$2:$A$4,Calibration!$D$2:$D$4,G34)</f>
        <v>594.6688132274794</v>
      </c>
    </row>
    <row r="35" spans="1:12" x14ac:dyDescent="0.25">
      <c r="A35">
        <v>164731</v>
      </c>
      <c r="B35">
        <v>15.147000309999999</v>
      </c>
      <c r="C35">
        <v>0.30838000999999998</v>
      </c>
      <c r="D35">
        <v>36.30099869</v>
      </c>
      <c r="E35">
        <v>0.24795</v>
      </c>
      <c r="F35">
        <v>31.653999330000001</v>
      </c>
      <c r="G35">
        <v>0.82029998000000004</v>
      </c>
      <c r="H35">
        <v>32.645000459999999</v>
      </c>
      <c r="J35" s="2">
        <f>TREND(Calibration!$A$2:$A$4,Calibration!$B$2:$B$4,C35)</f>
        <v>340.06644700535753</v>
      </c>
      <c r="K35" s="2">
        <f>TREND(Calibration!$A$2:$A$4,Calibration!$C$2:$C$4,E35)</f>
        <v>419.33605866424682</v>
      </c>
      <c r="L35" s="2">
        <f>TREND(Calibration!$A$2:$A$4,Calibration!$D$2:$D$4,G35)</f>
        <v>594.24357362889032</v>
      </c>
    </row>
    <row r="36" spans="1:12" x14ac:dyDescent="0.25">
      <c r="A36">
        <v>169845</v>
      </c>
      <c r="B36">
        <v>15.06299973</v>
      </c>
      <c r="C36">
        <v>0.31217</v>
      </c>
      <c r="D36">
        <v>36.2820015</v>
      </c>
      <c r="E36">
        <v>0.24795</v>
      </c>
      <c r="F36">
        <v>31.670000080000001</v>
      </c>
      <c r="G36">
        <v>0.82730000999999997</v>
      </c>
      <c r="H36">
        <v>32.658000950000002</v>
      </c>
      <c r="J36" s="2">
        <f>TREND(Calibration!$A$2:$A$4,Calibration!$B$2:$B$4,C36)</f>
        <v>356.82769552257969</v>
      </c>
      <c r="K36" s="2">
        <f>TREND(Calibration!$A$2:$A$4,Calibration!$C$2:$C$4,E36)</f>
        <v>419.33605866424682</v>
      </c>
      <c r="L36" s="2">
        <f>TREND(Calibration!$A$2:$A$4,Calibration!$D$2:$D$4,G36)</f>
        <v>599.20439281979793</v>
      </c>
    </row>
    <row r="37" spans="1:12" x14ac:dyDescent="0.25">
      <c r="A37">
        <v>174729</v>
      </c>
      <c r="B37">
        <v>15.00800037</v>
      </c>
      <c r="C37">
        <v>0.31313999999999997</v>
      </c>
      <c r="D37">
        <v>36.271999360000002</v>
      </c>
      <c r="E37">
        <v>0.24806</v>
      </c>
      <c r="F37">
        <v>31.68000031</v>
      </c>
      <c r="G37">
        <v>0.82569999000000005</v>
      </c>
      <c r="H37">
        <v>32.645000459999999</v>
      </c>
      <c r="J37" s="2">
        <f>TREND(Calibration!$A$2:$A$4,Calibration!$B$2:$B$4,C37)</f>
        <v>361.11752506347693</v>
      </c>
      <c r="K37" s="2">
        <f>TREND(Calibration!$A$2:$A$4,Calibration!$C$2:$C$4,E37)</f>
        <v>420.19478725434419</v>
      </c>
      <c r="L37" s="2">
        <f>TREND(Calibration!$A$2:$A$4,Calibration!$D$2:$D$4,G37)</f>
        <v>598.07048197629649</v>
      </c>
    </row>
    <row r="38" spans="1:12" x14ac:dyDescent="0.25">
      <c r="A38">
        <v>179877</v>
      </c>
      <c r="B38">
        <v>14.87199974</v>
      </c>
      <c r="C38">
        <v>0.31086998999999998</v>
      </c>
      <c r="D38">
        <v>36.317001339999997</v>
      </c>
      <c r="E38">
        <v>0.248</v>
      </c>
      <c r="F38">
        <v>31.648000719999999</v>
      </c>
      <c r="G38">
        <v>0.82569999000000005</v>
      </c>
      <c r="H38">
        <v>32.647998809999997</v>
      </c>
      <c r="J38" s="2">
        <f>TREND(Calibration!$A$2:$A$4,Calibration!$B$2:$B$4,C38)</f>
        <v>351.07839521179426</v>
      </c>
      <c r="K38" s="2">
        <f>TREND(Calibration!$A$2:$A$4,Calibration!$C$2:$C$4,E38)</f>
        <v>419.72638984156379</v>
      </c>
      <c r="L38" s="2">
        <f>TREND(Calibration!$A$2:$A$4,Calibration!$D$2:$D$4,G38)</f>
        <v>598.07048197629649</v>
      </c>
    </row>
    <row r="39" spans="1:12" x14ac:dyDescent="0.25">
      <c r="A39">
        <v>184730</v>
      </c>
      <c r="B39">
        <v>14.80000019</v>
      </c>
      <c r="C39">
        <v>0.30891999999999997</v>
      </c>
      <c r="D39">
        <v>36.2820015</v>
      </c>
      <c r="E39">
        <v>0.24767998999999999</v>
      </c>
      <c r="F39">
        <v>31.628999709999999</v>
      </c>
      <c r="G39">
        <v>0.81980001999999996</v>
      </c>
      <c r="H39">
        <v>32.636001589999999</v>
      </c>
      <c r="J39" s="2">
        <f>TREND(Calibration!$A$2:$A$4,Calibration!$B$2:$B$4,C39)</f>
        <v>342.45455530823278</v>
      </c>
      <c r="K39" s="2">
        <f>TREND(Calibration!$A$2:$A$4,Calibration!$C$2:$C$4,E39)</f>
        <v>417.22819224049908</v>
      </c>
      <c r="L39" s="2">
        <f>TREND(Calibration!$A$2:$A$4,Calibration!$D$2:$D$4,G39)</f>
        <v>593.88925926699653</v>
      </c>
    </row>
    <row r="40" spans="1:12" x14ac:dyDescent="0.25">
      <c r="A40">
        <v>189877</v>
      </c>
      <c r="B40">
        <v>14.74800014</v>
      </c>
      <c r="C40">
        <v>0.30871000999999998</v>
      </c>
      <c r="D40">
        <v>36.256999970000003</v>
      </c>
      <c r="E40">
        <v>0.24729999999999999</v>
      </c>
      <c r="F40">
        <v>31.666999820000001</v>
      </c>
      <c r="G40">
        <v>0.83219999</v>
      </c>
      <c r="H40">
        <v>32.636001589999999</v>
      </c>
      <c r="J40" s="2">
        <f>TREND(Calibration!$A$2:$A$4,Calibration!$B$2:$B$4,C40)</f>
        <v>341.52587355019887</v>
      </c>
      <c r="K40" s="2">
        <f>TREND(Calibration!$A$2:$A$4,Calibration!$C$2:$C$4,E40)</f>
        <v>414.2617533591249</v>
      </c>
      <c r="L40" s="2">
        <f>TREND(Calibration!$A$2:$A$4,Calibration!$D$2:$D$4,G40)</f>
        <v>602.6769371973312</v>
      </c>
    </row>
    <row r="41" spans="1:12" x14ac:dyDescent="0.25">
      <c r="A41">
        <v>194730</v>
      </c>
      <c r="B41">
        <v>14.7840004</v>
      </c>
      <c r="C41">
        <v>0.31173000000000001</v>
      </c>
      <c r="D41">
        <v>36.304000850000001</v>
      </c>
      <c r="E41">
        <v>0.24735001000000001</v>
      </c>
      <c r="F41">
        <v>31.62199974</v>
      </c>
      <c r="G41">
        <v>0.82300001</v>
      </c>
      <c r="H41">
        <v>32.625999450000002</v>
      </c>
      <c r="J41" s="2">
        <f>TREND(Calibration!$A$2:$A$4,Calibration!$B$2:$B$4,C41)</f>
        <v>354.88179346279139</v>
      </c>
      <c r="K41" s="2">
        <f>TREND(Calibration!$A$2:$A$4,Calibration!$C$2:$C$4,E41)</f>
        <v>414.65216260267744</v>
      </c>
      <c r="L41" s="2">
        <f>TREND(Calibration!$A$2:$A$4,Calibration!$D$2:$D$4,G41)</f>
        <v>596.15704551972885</v>
      </c>
    </row>
    <row r="42" spans="1:12" x14ac:dyDescent="0.25">
      <c r="A42">
        <v>199859</v>
      </c>
      <c r="B42">
        <v>14.90699959</v>
      </c>
      <c r="C42">
        <v>0.30713998999999997</v>
      </c>
      <c r="D42">
        <v>36.276000979999999</v>
      </c>
      <c r="E42">
        <v>0.24767998999999999</v>
      </c>
      <c r="F42">
        <v>31.628999709999999</v>
      </c>
      <c r="G42">
        <v>0.81870001999999997</v>
      </c>
      <c r="H42">
        <v>32.638999939999998</v>
      </c>
      <c r="J42" s="2">
        <f>TREND(Calibration!$A$2:$A$4,Calibration!$B$2:$B$4,C42)</f>
        <v>334.58245275040531</v>
      </c>
      <c r="K42" s="2">
        <f>TREND(Calibration!$A$2:$A$4,Calibration!$C$2:$C$4,E42)</f>
        <v>417.22819224049908</v>
      </c>
      <c r="L42" s="2">
        <f>TREND(Calibration!$A$2:$A$4,Calibration!$D$2:$D$4,G42)</f>
        <v>593.10970530651377</v>
      </c>
    </row>
    <row r="43" spans="1:12" x14ac:dyDescent="0.25">
      <c r="A43">
        <v>204729</v>
      </c>
      <c r="B43">
        <v>14.99800014</v>
      </c>
      <c r="C43">
        <v>0.31114000000000003</v>
      </c>
      <c r="D43">
        <v>36.252998349999999</v>
      </c>
      <c r="E43">
        <v>0.24767998999999999</v>
      </c>
      <c r="F43">
        <v>31.635000229999999</v>
      </c>
      <c r="G43">
        <v>0.82459998000000001</v>
      </c>
      <c r="H43">
        <v>32.647998809999997</v>
      </c>
      <c r="J43" s="2">
        <f>TREND(Calibration!$A$2:$A$4,Calibration!$B$2:$B$4,C43)</f>
        <v>352.27251570080239</v>
      </c>
      <c r="K43" s="2">
        <f>TREND(Calibration!$A$2:$A$4,Calibration!$C$2:$C$4,E43)</f>
        <v>417.22819224049908</v>
      </c>
      <c r="L43" s="2">
        <f>TREND(Calibration!$A$2:$A$4,Calibration!$D$2:$D$4,G43)</f>
        <v>597.29092092895939</v>
      </c>
    </row>
    <row r="44" spans="1:12" x14ac:dyDescent="0.25">
      <c r="A44">
        <v>209875</v>
      </c>
      <c r="B44">
        <v>15.12100029</v>
      </c>
      <c r="C44">
        <v>0.31156999000000002</v>
      </c>
      <c r="D44">
        <v>36.287998199999997</v>
      </c>
      <c r="E44">
        <v>0.24773000000000001</v>
      </c>
      <c r="F44">
        <v>31.596000669999999</v>
      </c>
      <c r="G44">
        <v>0.81650001000000005</v>
      </c>
      <c r="H44">
        <v>32.652000430000001</v>
      </c>
      <c r="J44" s="2">
        <f>TREND(Calibration!$A$2:$A$4,Calibration!$B$2:$B$4,C44)</f>
        <v>354.17414848873045</v>
      </c>
      <c r="K44" s="2">
        <f>TREND(Calibration!$A$2:$A$4,Calibration!$C$2:$C$4,E44)</f>
        <v>417.61860148405162</v>
      </c>
      <c r="L44" s="2">
        <f>TREND(Calibration!$A$2:$A$4,Calibration!$D$2:$D$4,G44)</f>
        <v>591.55059029869403</v>
      </c>
    </row>
    <row r="45" spans="1:12" x14ac:dyDescent="0.25">
      <c r="A45">
        <v>214737</v>
      </c>
      <c r="B45">
        <v>15.144000050000001</v>
      </c>
      <c r="C45">
        <v>0.31005999000000001</v>
      </c>
      <c r="D45">
        <v>36.278999329999998</v>
      </c>
      <c r="E45">
        <v>0.24773000000000001</v>
      </c>
      <c r="F45">
        <v>31.68600082</v>
      </c>
      <c r="G45">
        <v>0.83109999000000001</v>
      </c>
      <c r="H45">
        <v>32.65499878</v>
      </c>
      <c r="J45" s="2">
        <f>TREND(Calibration!$A$2:$A$4,Calibration!$B$2:$B$4,C45)</f>
        <v>347.49616641991088</v>
      </c>
      <c r="K45" s="2">
        <f>TREND(Calibration!$A$2:$A$4,Calibration!$C$2:$C$4,E45)</f>
        <v>417.61860148405162</v>
      </c>
      <c r="L45" s="2">
        <f>TREND(Calibration!$A$2:$A$4,Calibration!$D$2:$D$4,G45)</f>
        <v>601.89738323684844</v>
      </c>
    </row>
    <row r="46" spans="1:12" x14ac:dyDescent="0.25">
      <c r="A46">
        <v>219892</v>
      </c>
      <c r="B46">
        <v>15.125</v>
      </c>
      <c r="C46">
        <v>0.31114000000000003</v>
      </c>
      <c r="D46">
        <v>36.247001650000001</v>
      </c>
      <c r="E46">
        <v>0.24762000000000001</v>
      </c>
      <c r="F46">
        <v>31.63800049</v>
      </c>
      <c r="G46">
        <v>0.82789999000000003</v>
      </c>
      <c r="H46">
        <v>32.65499878</v>
      </c>
      <c r="J46" s="2">
        <f>TREND(Calibration!$A$2:$A$4,Calibration!$B$2:$B$4,C46)</f>
        <v>352.27251570080239</v>
      </c>
      <c r="K46" s="2">
        <f>TREND(Calibration!$A$2:$A$4,Calibration!$C$2:$C$4,E46)</f>
        <v>416.75987289395425</v>
      </c>
      <c r="L46" s="2">
        <f>TREND(Calibration!$A$2:$A$4,Calibration!$D$2:$D$4,G46)</f>
        <v>599.62958989726212</v>
      </c>
    </row>
    <row r="47" spans="1:12" x14ac:dyDescent="0.25">
      <c r="A47">
        <v>224729</v>
      </c>
      <c r="B47">
        <v>15.053000450000001</v>
      </c>
      <c r="C47">
        <v>0.31016999000000001</v>
      </c>
      <c r="D47">
        <v>36.313999180000003</v>
      </c>
      <c r="E47">
        <v>0.24773000000000001</v>
      </c>
      <c r="F47">
        <v>31.628999709999999</v>
      </c>
      <c r="G47">
        <v>0.82950002</v>
      </c>
      <c r="H47">
        <v>32.65499878</v>
      </c>
      <c r="J47" s="2">
        <f>TREND(Calibration!$A$2:$A$4,Calibration!$B$2:$B$4,C47)</f>
        <v>347.98264193485807</v>
      </c>
      <c r="K47" s="2">
        <f>TREND(Calibration!$A$2:$A$4,Calibration!$C$2:$C$4,E47)</f>
        <v>417.61860148405162</v>
      </c>
      <c r="L47" s="2">
        <f>TREND(Calibration!$A$2:$A$4,Calibration!$D$2:$D$4,G47)</f>
        <v>600.76350782761779</v>
      </c>
    </row>
    <row r="48" spans="1:12" x14ac:dyDescent="0.25">
      <c r="A48">
        <v>229939</v>
      </c>
      <c r="B48">
        <v>15.01399994</v>
      </c>
      <c r="C48">
        <v>0.30702998999999997</v>
      </c>
      <c r="D48">
        <v>36.278999329999998</v>
      </c>
      <c r="E48">
        <v>0.24762000000000001</v>
      </c>
      <c r="F48">
        <v>31.68000031</v>
      </c>
      <c r="G48">
        <v>0.83649998999999997</v>
      </c>
      <c r="H48">
        <v>32.65499878</v>
      </c>
      <c r="J48" s="2">
        <f>TREND(Calibration!$A$2:$A$4,Calibration!$B$2:$B$4,C48)</f>
        <v>334.09597723545835</v>
      </c>
      <c r="K48" s="2">
        <f>TREND(Calibration!$A$2:$A$4,Calibration!$C$2:$C$4,E48)</f>
        <v>416.75987289395425</v>
      </c>
      <c r="L48" s="2">
        <f>TREND(Calibration!$A$2:$A$4,Calibration!$D$2:$D$4,G48)</f>
        <v>605.72428449740039</v>
      </c>
    </row>
    <row r="49" spans="1:12" x14ac:dyDescent="0.25">
      <c r="A49">
        <v>234730</v>
      </c>
      <c r="B49">
        <v>14.90400028</v>
      </c>
      <c r="C49">
        <v>0.30864998999999999</v>
      </c>
      <c r="D49">
        <v>36.30099869</v>
      </c>
      <c r="E49">
        <v>0.24778998999999999</v>
      </c>
      <c r="F49">
        <v>31.62199974</v>
      </c>
      <c r="G49">
        <v>0.83060001999999999</v>
      </c>
      <c r="H49">
        <v>32.658000950000002</v>
      </c>
      <c r="J49" s="2">
        <f>TREND(Calibration!$A$2:$A$4,Calibration!$B$2:$B$4,C49)</f>
        <v>341.26043481922511</v>
      </c>
      <c r="K49" s="2">
        <f>TREND(Calibration!$A$2:$A$4,Calibration!$C$2:$C$4,E49)</f>
        <v>418.08692083059645</v>
      </c>
      <c r="L49" s="2">
        <f>TREND(Calibration!$A$2:$A$4,Calibration!$D$2:$D$4,G49)</f>
        <v>601.54306178810066</v>
      </c>
    </row>
    <row r="50" spans="1:12" x14ac:dyDescent="0.25">
      <c r="A50">
        <v>239892</v>
      </c>
      <c r="B50">
        <v>14.81999969</v>
      </c>
      <c r="C50">
        <v>0.30897998999999998</v>
      </c>
      <c r="D50">
        <v>36.306999210000001</v>
      </c>
      <c r="E50">
        <v>0.24767998999999999</v>
      </c>
      <c r="F50">
        <v>31.648000719999999</v>
      </c>
      <c r="G50">
        <v>0.83109999000000001</v>
      </c>
      <c r="H50">
        <v>32.647998809999997</v>
      </c>
      <c r="J50" s="2">
        <f>TREND(Calibration!$A$2:$A$4,Calibration!$B$2:$B$4,C50)</f>
        <v>342.71986136406645</v>
      </c>
      <c r="K50" s="2">
        <f>TREND(Calibration!$A$2:$A$4,Calibration!$C$2:$C$4,E50)</f>
        <v>417.22819224049908</v>
      </c>
      <c r="L50" s="2">
        <f>TREND(Calibration!$A$2:$A$4,Calibration!$D$2:$D$4,G50)</f>
        <v>601.89738323684844</v>
      </c>
    </row>
    <row r="51" spans="1:12" x14ac:dyDescent="0.25">
      <c r="A51">
        <v>244729</v>
      </c>
      <c r="B51">
        <v>14.84599972</v>
      </c>
      <c r="C51">
        <v>0.30897998999999998</v>
      </c>
      <c r="D51">
        <v>36.237998959999999</v>
      </c>
      <c r="E51">
        <v>0.24773000000000001</v>
      </c>
      <c r="F51">
        <v>31.645000459999999</v>
      </c>
      <c r="G51">
        <v>0.84140002999999997</v>
      </c>
      <c r="H51">
        <v>32.65499878</v>
      </c>
      <c r="J51" s="2">
        <f>TREND(Calibration!$A$2:$A$4,Calibration!$B$2:$B$4,C51)</f>
        <v>342.71986136406645</v>
      </c>
      <c r="K51" s="2">
        <f>TREND(Calibration!$A$2:$A$4,Calibration!$C$2:$C$4,E51)</f>
        <v>417.61860148405162</v>
      </c>
      <c r="L51" s="2">
        <f>TREND(Calibration!$A$2:$A$4,Calibration!$D$2:$D$4,G51)</f>
        <v>609.19687139605878</v>
      </c>
    </row>
    <row r="52" spans="1:12" x14ac:dyDescent="0.25">
      <c r="A52">
        <v>249781</v>
      </c>
      <c r="B52">
        <v>14.838999749999999</v>
      </c>
      <c r="C52">
        <v>0.30957001000000001</v>
      </c>
      <c r="D52">
        <v>36.29499817</v>
      </c>
      <c r="E52">
        <v>0.24767998999999999</v>
      </c>
      <c r="F52">
        <v>31.645000459999999</v>
      </c>
      <c r="G52">
        <v>0.83600003000000001</v>
      </c>
      <c r="H52">
        <v>32.6609993</v>
      </c>
      <c r="J52" s="2">
        <f>TREND(Calibration!$A$2:$A$4,Calibration!$B$2:$B$4,C52)</f>
        <v>345.32922757614915</v>
      </c>
      <c r="K52" s="2">
        <f>TREND(Calibration!$A$2:$A$4,Calibration!$C$2:$C$4,E52)</f>
        <v>417.22819224049908</v>
      </c>
      <c r="L52" s="2">
        <f>TREND(Calibration!$A$2:$A$4,Calibration!$D$2:$D$4,G52)</f>
        <v>605.36997013550683</v>
      </c>
    </row>
    <row r="53" spans="1:12" x14ac:dyDescent="0.25">
      <c r="A53">
        <v>254729</v>
      </c>
      <c r="B53">
        <v>14.90100002</v>
      </c>
      <c r="C53">
        <v>0.31211000999999999</v>
      </c>
      <c r="D53">
        <v>36.263000490000003</v>
      </c>
      <c r="E53">
        <v>0.24756998999999999</v>
      </c>
      <c r="F53">
        <v>31.68000031</v>
      </c>
      <c r="G53">
        <v>0.83649998999999997</v>
      </c>
      <c r="H53">
        <v>32.65499878</v>
      </c>
      <c r="J53" s="2">
        <f>TREND(Calibration!$A$2:$A$4,Calibration!$B$2:$B$4,C53)</f>
        <v>356.56238946674625</v>
      </c>
      <c r="K53" s="2">
        <f>TREND(Calibration!$A$2:$A$4,Calibration!$C$2:$C$4,E53)</f>
        <v>416.36946365040149</v>
      </c>
      <c r="L53" s="2">
        <f>TREND(Calibration!$A$2:$A$4,Calibration!$D$2:$D$4,G53)</f>
        <v>605.72428449740039</v>
      </c>
    </row>
    <row r="54" spans="1:12" x14ac:dyDescent="0.25">
      <c r="A54">
        <v>259861</v>
      </c>
      <c r="B54">
        <v>14.98799992</v>
      </c>
      <c r="C54">
        <v>0.31086998999999998</v>
      </c>
      <c r="D54">
        <v>36.263000490000003</v>
      </c>
      <c r="E54">
        <v>0.24795</v>
      </c>
      <c r="F54">
        <v>31.693000789999999</v>
      </c>
      <c r="G54">
        <v>0.83649998999999997</v>
      </c>
      <c r="H54">
        <v>32.683998109999997</v>
      </c>
      <c r="J54" s="2">
        <f>TREND(Calibration!$A$2:$A$4,Calibration!$B$2:$B$4,C54)</f>
        <v>351.07839521179426</v>
      </c>
      <c r="K54" s="2">
        <f>TREND(Calibration!$A$2:$A$4,Calibration!$C$2:$C$4,E54)</f>
        <v>419.33605866424682</v>
      </c>
      <c r="L54" s="2">
        <f>TREND(Calibration!$A$2:$A$4,Calibration!$D$2:$D$4,G54)</f>
        <v>605.72428449740039</v>
      </c>
    </row>
    <row r="55" spans="1:12" x14ac:dyDescent="0.25">
      <c r="A55">
        <v>264822</v>
      </c>
      <c r="B55">
        <v>14.99199963</v>
      </c>
      <c r="C55">
        <v>0.30897998999999998</v>
      </c>
      <c r="D55">
        <v>36.29499817</v>
      </c>
      <c r="E55">
        <v>0.24795</v>
      </c>
      <c r="F55">
        <v>31.635000229999999</v>
      </c>
      <c r="G55">
        <v>0.82789999000000003</v>
      </c>
      <c r="H55">
        <v>32.636001589999999</v>
      </c>
      <c r="J55" s="2">
        <f>TREND(Calibration!$A$2:$A$4,Calibration!$B$2:$B$4,C55)</f>
        <v>342.71986136406645</v>
      </c>
      <c r="K55" s="2">
        <f>TREND(Calibration!$A$2:$A$4,Calibration!$C$2:$C$4,E55)</f>
        <v>419.33605866424682</v>
      </c>
      <c r="L55" s="2">
        <f>TREND(Calibration!$A$2:$A$4,Calibration!$D$2:$D$4,G55)</f>
        <v>599.62958989726212</v>
      </c>
    </row>
    <row r="56" spans="1:12" x14ac:dyDescent="0.25">
      <c r="A56">
        <v>269845</v>
      </c>
      <c r="B56">
        <v>14.96899986</v>
      </c>
      <c r="C56">
        <v>0.30757001</v>
      </c>
      <c r="D56">
        <v>36.243999479999999</v>
      </c>
      <c r="E56">
        <v>0.248</v>
      </c>
      <c r="F56">
        <v>31.650999070000001</v>
      </c>
      <c r="G56">
        <v>0.83060001999999999</v>
      </c>
      <c r="H56">
        <v>32.647998809999997</v>
      </c>
      <c r="J56" s="2">
        <f>TREND(Calibration!$A$2:$A$4,Calibration!$B$2:$B$4,C56)</f>
        <v>336.48421821347415</v>
      </c>
      <c r="K56" s="2">
        <f>TREND(Calibration!$A$2:$A$4,Calibration!$C$2:$C$4,E56)</f>
        <v>419.72638984156379</v>
      </c>
      <c r="L56" s="2">
        <f>TREND(Calibration!$A$2:$A$4,Calibration!$D$2:$D$4,G56)</f>
        <v>601.54306178810066</v>
      </c>
    </row>
    <row r="57" spans="1:12" x14ac:dyDescent="0.25">
      <c r="A57">
        <v>274824</v>
      </c>
      <c r="B57">
        <v>14.90100002</v>
      </c>
      <c r="C57">
        <v>0.30994999000000001</v>
      </c>
      <c r="D57">
        <v>36.263000490000003</v>
      </c>
      <c r="E57">
        <v>0.248</v>
      </c>
      <c r="F57">
        <v>31.650999070000001</v>
      </c>
      <c r="G57">
        <v>0.82679999000000004</v>
      </c>
      <c r="H57">
        <v>32.645000459999999</v>
      </c>
      <c r="J57" s="2">
        <f>TREND(Calibration!$A$2:$A$4,Calibration!$B$2:$B$4,C57)</f>
        <v>347.00969090496392</v>
      </c>
      <c r="K57" s="2">
        <f>TREND(Calibration!$A$2:$A$4,Calibration!$C$2:$C$4,E57)</f>
        <v>419.72638984156379</v>
      </c>
      <c r="L57" s="2">
        <f>TREND(Calibration!$A$2:$A$4,Calibration!$D$2:$D$4,G57)</f>
        <v>598.85003593677925</v>
      </c>
    </row>
    <row r="58" spans="1:12" x14ac:dyDescent="0.25">
      <c r="A58">
        <v>279908</v>
      </c>
      <c r="B58">
        <v>14.836000439999999</v>
      </c>
      <c r="C58">
        <v>0.30989</v>
      </c>
      <c r="D58">
        <v>36.259998320000001</v>
      </c>
      <c r="E58">
        <v>0.24773000000000001</v>
      </c>
      <c r="F58">
        <v>31.648000719999999</v>
      </c>
      <c r="G58">
        <v>0.82789999000000003</v>
      </c>
      <c r="H58">
        <v>32.652000430000001</v>
      </c>
      <c r="J58" s="2">
        <f>TREND(Calibration!$A$2:$A$4,Calibration!$B$2:$B$4,C58)</f>
        <v>346.74438484913026</v>
      </c>
      <c r="K58" s="2">
        <f>TREND(Calibration!$A$2:$A$4,Calibration!$C$2:$C$4,E58)</f>
        <v>417.61860148405162</v>
      </c>
      <c r="L58" s="2">
        <f>TREND(Calibration!$A$2:$A$4,Calibration!$D$2:$D$4,G58)</f>
        <v>599.62958989726212</v>
      </c>
    </row>
    <row r="59" spans="1:12" x14ac:dyDescent="0.25">
      <c r="A59">
        <v>284729</v>
      </c>
      <c r="B59">
        <v>14.807000159999999</v>
      </c>
      <c r="C59">
        <v>0.30832999999999999</v>
      </c>
      <c r="D59">
        <v>36.259998320000001</v>
      </c>
      <c r="E59">
        <v>0.24762000000000001</v>
      </c>
      <c r="F59">
        <v>31.690000529999999</v>
      </c>
      <c r="G59">
        <v>0.83170003000000003</v>
      </c>
      <c r="H59">
        <v>32.641998289999997</v>
      </c>
      <c r="J59" s="2">
        <f>TREND(Calibration!$A$2:$A$4,Calibration!$B$2:$B$4,C59)</f>
        <v>339.84527754624378</v>
      </c>
      <c r="K59" s="2">
        <f>TREND(Calibration!$A$2:$A$4,Calibration!$C$2:$C$4,E59)</f>
        <v>416.75987289395425</v>
      </c>
      <c r="L59" s="2">
        <f>TREND(Calibration!$A$2:$A$4,Calibration!$D$2:$D$4,G59)</f>
        <v>602.32262283543764</v>
      </c>
    </row>
    <row r="60" spans="1:12" x14ac:dyDescent="0.25">
      <c r="A60">
        <v>289877</v>
      </c>
      <c r="B60">
        <v>14.760999679999999</v>
      </c>
      <c r="C60">
        <v>0.31626999</v>
      </c>
      <c r="D60">
        <v>36.284999849999998</v>
      </c>
      <c r="E60">
        <v>0.24756998999999999</v>
      </c>
      <c r="F60">
        <v>31.631999969999999</v>
      </c>
      <c r="G60">
        <v>0.82569999000000005</v>
      </c>
      <c r="H60">
        <v>32.625999450000002</v>
      </c>
      <c r="J60" s="2">
        <f>TREND(Calibration!$A$2:$A$4,Calibration!$B$2:$B$4,C60)</f>
        <v>374.95992049101665</v>
      </c>
      <c r="K60" s="2">
        <f>TREND(Calibration!$A$2:$A$4,Calibration!$C$2:$C$4,E60)</f>
        <v>416.36946365040149</v>
      </c>
      <c r="L60" s="2">
        <f>TREND(Calibration!$A$2:$A$4,Calibration!$D$2:$D$4,G60)</f>
        <v>598.07048197629649</v>
      </c>
    </row>
    <row r="61" spans="1:12" x14ac:dyDescent="0.25">
      <c r="A61">
        <v>294731</v>
      </c>
      <c r="B61">
        <v>14.77099991</v>
      </c>
      <c r="C61">
        <v>0.30925000000000002</v>
      </c>
      <c r="D61">
        <v>36.284999849999998</v>
      </c>
      <c r="E61">
        <v>0.24735001000000001</v>
      </c>
      <c r="F61">
        <v>31.666999820000001</v>
      </c>
      <c r="G61">
        <v>0.83440000000000003</v>
      </c>
      <c r="H61">
        <v>32.658000950000002</v>
      </c>
      <c r="J61" s="2">
        <f>TREND(Calibration!$A$2:$A$4,Calibration!$B$2:$B$4,C61)</f>
        <v>343.91398185307457</v>
      </c>
      <c r="K61" s="2">
        <f>TREND(Calibration!$A$2:$A$4,Calibration!$C$2:$C$4,E61)</f>
        <v>414.65216260267744</v>
      </c>
      <c r="L61" s="2">
        <f>TREND(Calibration!$A$2:$A$4,Calibration!$D$2:$D$4,G61)</f>
        <v>604.23605220515105</v>
      </c>
    </row>
    <row r="62" spans="1:12" x14ac:dyDescent="0.25">
      <c r="A62">
        <v>299970</v>
      </c>
      <c r="B62">
        <v>14.81000042</v>
      </c>
      <c r="C62">
        <v>0.31086998999999998</v>
      </c>
      <c r="D62">
        <v>36.30099869</v>
      </c>
      <c r="E62">
        <v>0.24735001000000001</v>
      </c>
      <c r="F62">
        <v>31.648000719999999</v>
      </c>
      <c r="G62">
        <v>0.82899999999999996</v>
      </c>
      <c r="H62">
        <v>32.629001619999997</v>
      </c>
      <c r="J62" s="2">
        <f>TREND(Calibration!$A$2:$A$4,Calibration!$B$2:$B$4,C62)</f>
        <v>351.07839521179426</v>
      </c>
      <c r="K62" s="2">
        <f>TREND(Calibration!$A$2:$A$4,Calibration!$C$2:$C$4,E62)</f>
        <v>414.65216260267744</v>
      </c>
      <c r="L62" s="2">
        <f>TREND(Calibration!$A$2:$A$4,Calibration!$D$2:$D$4,G62)</f>
        <v>600.40915094459899</v>
      </c>
    </row>
    <row r="63" spans="1:12" x14ac:dyDescent="0.25">
      <c r="A63">
        <v>304729</v>
      </c>
      <c r="B63">
        <v>14.88099957</v>
      </c>
      <c r="C63">
        <v>0.31557000000000002</v>
      </c>
      <c r="D63">
        <v>36.237998959999999</v>
      </c>
      <c r="E63">
        <v>0.24735001000000001</v>
      </c>
      <c r="F63">
        <v>31.656999590000002</v>
      </c>
      <c r="G63">
        <v>0.83219999</v>
      </c>
      <c r="H63">
        <v>32.638999939999998</v>
      </c>
      <c r="J63" s="2">
        <f>TREND(Calibration!$A$2:$A$4,Calibration!$B$2:$B$4,C63)</f>
        <v>371.8642114391273</v>
      </c>
      <c r="K63" s="2">
        <f>TREND(Calibration!$A$2:$A$4,Calibration!$C$2:$C$4,E63)</f>
        <v>414.65216260267744</v>
      </c>
      <c r="L63" s="2">
        <f>TREND(Calibration!$A$2:$A$4,Calibration!$D$2:$D$4,G63)</f>
        <v>602.6769371973312</v>
      </c>
    </row>
    <row r="64" spans="1:12" x14ac:dyDescent="0.25">
      <c r="A64">
        <v>309968</v>
      </c>
      <c r="B64">
        <v>15.001000400000001</v>
      </c>
      <c r="C64">
        <v>0.31178999000000002</v>
      </c>
      <c r="D64">
        <v>36.287998199999997</v>
      </c>
      <c r="E64">
        <v>0.24735001000000001</v>
      </c>
      <c r="F64">
        <v>31.645000459999999</v>
      </c>
      <c r="G64">
        <v>0.82999997999999997</v>
      </c>
      <c r="H64">
        <v>32.636001589999999</v>
      </c>
      <c r="J64" s="2">
        <f>TREND(Calibration!$A$2:$A$4,Calibration!$B$2:$B$4,C64)</f>
        <v>355.14709951862483</v>
      </c>
      <c r="K64" s="2">
        <f>TREND(Calibration!$A$2:$A$4,Calibration!$C$2:$C$4,E64)</f>
        <v>414.65216260267744</v>
      </c>
      <c r="L64" s="2">
        <f>TREND(Calibration!$A$2:$A$4,Calibration!$D$2:$D$4,G64)</f>
        <v>601.11782218951134</v>
      </c>
    </row>
    <row r="65" spans="1:12" x14ac:dyDescent="0.25">
      <c r="A65">
        <v>314737</v>
      </c>
      <c r="B65">
        <v>15.06299973</v>
      </c>
      <c r="C65">
        <v>0.31022</v>
      </c>
      <c r="D65">
        <v>36.259998320000001</v>
      </c>
      <c r="E65">
        <v>0.24703</v>
      </c>
      <c r="F65">
        <v>31.618999479999999</v>
      </c>
      <c r="G65">
        <v>0.83170003000000003</v>
      </c>
      <c r="H65">
        <v>32.645000459999999</v>
      </c>
      <c r="J65" s="2">
        <f>TREND(Calibration!$A$2:$A$4,Calibration!$B$2:$B$4,C65)</f>
        <v>348.20381139397159</v>
      </c>
      <c r="K65" s="2">
        <f>TREND(Calibration!$A$2:$A$4,Calibration!$C$2:$C$4,E65)</f>
        <v>412.15396500161273</v>
      </c>
      <c r="L65" s="2">
        <f>TREND(Calibration!$A$2:$A$4,Calibration!$D$2:$D$4,G65)</f>
        <v>602.32262283543764</v>
      </c>
    </row>
    <row r="66" spans="1:12" x14ac:dyDescent="0.25">
      <c r="A66">
        <v>319767</v>
      </c>
      <c r="B66">
        <v>15.065999980000001</v>
      </c>
      <c r="C66">
        <v>0.30930001000000001</v>
      </c>
      <c r="D66">
        <v>36.30099869</v>
      </c>
      <c r="E66">
        <v>0.24703</v>
      </c>
      <c r="F66">
        <v>31.670000080000001</v>
      </c>
      <c r="G66">
        <v>0.83810001999999995</v>
      </c>
      <c r="H66">
        <v>32.631999970000003</v>
      </c>
      <c r="J66" s="2">
        <f>TREND(Calibration!$A$2:$A$4,Calibration!$B$2:$B$4,C66)</f>
        <v>344.1351513121881</v>
      </c>
      <c r="K66" s="2">
        <f>TREND(Calibration!$A$2:$A$4,Calibration!$C$2:$C$4,E66)</f>
        <v>412.15396500161273</v>
      </c>
      <c r="L66" s="2">
        <f>TREND(Calibration!$A$2:$A$4,Calibration!$D$2:$D$4,G66)</f>
        <v>606.85820242775617</v>
      </c>
    </row>
    <row r="67" spans="1:12" x14ac:dyDescent="0.25">
      <c r="A67">
        <v>324731</v>
      </c>
      <c r="B67">
        <v>14.95600033</v>
      </c>
      <c r="C67">
        <v>0.30140999000000002</v>
      </c>
      <c r="D67">
        <v>36.241001130000001</v>
      </c>
      <c r="E67">
        <v>0.24707999999999999</v>
      </c>
      <c r="F67">
        <v>31.693000789999999</v>
      </c>
      <c r="G67">
        <v>0.83270001000000005</v>
      </c>
      <c r="H67">
        <v>32.638999939999998</v>
      </c>
      <c r="J67" s="2">
        <f>TREND(Calibration!$A$2:$A$4,Calibration!$B$2:$B$4,C67)</f>
        <v>309.24150092634181</v>
      </c>
      <c r="K67" s="2">
        <f>TREND(Calibration!$A$2:$A$4,Calibration!$C$2:$C$4,E67)</f>
        <v>412.54429617892993</v>
      </c>
      <c r="L67" s="2">
        <f>TREND(Calibration!$A$2:$A$4,Calibration!$D$2:$D$4,G67)</f>
        <v>603.03129408034999</v>
      </c>
    </row>
    <row r="68" spans="1:12" x14ac:dyDescent="0.25">
      <c r="A68">
        <v>329798</v>
      </c>
      <c r="B68">
        <v>14.88799953</v>
      </c>
      <c r="C68">
        <v>0.30724998999999997</v>
      </c>
      <c r="D68">
        <v>36.256999970000003</v>
      </c>
      <c r="E68">
        <v>0.24703</v>
      </c>
      <c r="F68">
        <v>31.663999560000001</v>
      </c>
      <c r="G68">
        <v>0.83539998999999998</v>
      </c>
      <c r="H68">
        <v>32.6609993</v>
      </c>
      <c r="J68" s="2">
        <f>TREND(Calibration!$A$2:$A$4,Calibration!$B$2:$B$4,C68)</f>
        <v>335.0689282653525</v>
      </c>
      <c r="K68" s="2">
        <f>TREND(Calibration!$A$2:$A$4,Calibration!$C$2:$C$4,E68)</f>
        <v>412.15396500161273</v>
      </c>
      <c r="L68" s="2">
        <f>TREND(Calibration!$A$2:$A$4,Calibration!$D$2:$D$4,G68)</f>
        <v>604.94473053691763</v>
      </c>
    </row>
    <row r="69" spans="1:12" x14ac:dyDescent="0.25">
      <c r="A69">
        <v>334730</v>
      </c>
      <c r="B69">
        <v>14.80000019</v>
      </c>
      <c r="C69">
        <v>0.30357000000000001</v>
      </c>
      <c r="D69">
        <v>36.259998320000001</v>
      </c>
      <c r="E69">
        <v>0.24698000000000001</v>
      </c>
      <c r="F69">
        <v>31.645000459999999</v>
      </c>
      <c r="G69">
        <v>0.83170003000000003</v>
      </c>
      <c r="H69">
        <v>32.665000919999997</v>
      </c>
      <c r="J69" s="2">
        <f>TREND(Calibration!$A$2:$A$4,Calibration!$B$2:$B$4,C69)</f>
        <v>318.79415526307753</v>
      </c>
      <c r="K69" s="2">
        <f>TREND(Calibration!$A$2:$A$4,Calibration!$C$2:$C$4,E69)</f>
        <v>411.76363382429577</v>
      </c>
      <c r="L69" s="2">
        <f>TREND(Calibration!$A$2:$A$4,Calibration!$D$2:$D$4,G69)</f>
        <v>602.32262283543764</v>
      </c>
    </row>
    <row r="70" spans="1:12" x14ac:dyDescent="0.25">
      <c r="A70">
        <v>339939</v>
      </c>
      <c r="B70">
        <v>14.751000400000001</v>
      </c>
      <c r="C70">
        <v>0.30583999000000001</v>
      </c>
      <c r="D70">
        <v>36.259998320000001</v>
      </c>
      <c r="E70">
        <v>0.24703</v>
      </c>
      <c r="F70">
        <v>31.67700005</v>
      </c>
      <c r="G70">
        <v>0.83440000000000003</v>
      </c>
      <c r="H70">
        <v>32.65499878</v>
      </c>
      <c r="J70" s="2">
        <f>TREND(Calibration!$A$2:$A$4,Calibration!$B$2:$B$4,C70)</f>
        <v>328.83319666466673</v>
      </c>
      <c r="K70" s="2">
        <f>TREND(Calibration!$A$2:$A$4,Calibration!$C$2:$C$4,E70)</f>
        <v>412.15396500161273</v>
      </c>
      <c r="L70" s="2">
        <f>TREND(Calibration!$A$2:$A$4,Calibration!$D$2:$D$4,G70)</f>
        <v>604.23605220515105</v>
      </c>
    </row>
    <row r="71" spans="1:12" x14ac:dyDescent="0.25">
      <c r="A71">
        <v>344730</v>
      </c>
      <c r="B71">
        <v>14.803000450000001</v>
      </c>
      <c r="C71">
        <v>0.30772999000000001</v>
      </c>
      <c r="D71">
        <v>36.265998840000002</v>
      </c>
      <c r="E71">
        <v>0.24703</v>
      </c>
      <c r="F71">
        <v>31.618999479999999</v>
      </c>
      <c r="G71">
        <v>0.82899999999999996</v>
      </c>
      <c r="H71">
        <v>32.619998930000001</v>
      </c>
      <c r="J71" s="2">
        <f>TREND(Calibration!$A$2:$A$4,Calibration!$B$2:$B$4,C71)</f>
        <v>337.19173051239454</v>
      </c>
      <c r="K71" s="2">
        <f>TREND(Calibration!$A$2:$A$4,Calibration!$C$2:$C$4,E71)</f>
        <v>412.15396500161273</v>
      </c>
      <c r="L71" s="2">
        <f>TREND(Calibration!$A$2:$A$4,Calibration!$D$2:$D$4,G71)</f>
        <v>600.40915094459899</v>
      </c>
    </row>
    <row r="72" spans="1:12" x14ac:dyDescent="0.25">
      <c r="A72">
        <v>349923</v>
      </c>
      <c r="B72">
        <v>14.87199974</v>
      </c>
      <c r="C72">
        <v>0.31102999999999997</v>
      </c>
      <c r="D72">
        <v>36.263000490000003</v>
      </c>
      <c r="E72">
        <v>0.24707999999999999</v>
      </c>
      <c r="F72">
        <v>31.67700005</v>
      </c>
      <c r="G72">
        <v>0.83759998999999996</v>
      </c>
      <c r="H72">
        <v>32.652000430000001</v>
      </c>
      <c r="J72" s="2">
        <f>TREND(Calibration!$A$2:$A$4,Calibration!$B$2:$B$4,C72)</f>
        <v>351.78604018585497</v>
      </c>
      <c r="K72" s="2">
        <f>TREND(Calibration!$A$2:$A$4,Calibration!$C$2:$C$4,E72)</f>
        <v>412.54429617892993</v>
      </c>
      <c r="L72" s="2">
        <f>TREND(Calibration!$A$2:$A$4,Calibration!$D$2:$D$4,G72)</f>
        <v>606.50383845788326</v>
      </c>
    </row>
    <row r="73" spans="1:12" x14ac:dyDescent="0.25">
      <c r="A73">
        <v>354815</v>
      </c>
      <c r="B73">
        <v>14.946000099999999</v>
      </c>
      <c r="C73">
        <v>0.30417000999999999</v>
      </c>
      <c r="D73">
        <v>36.25</v>
      </c>
      <c r="E73">
        <v>0.24725000999999999</v>
      </c>
      <c r="F73">
        <v>31.615999219999999</v>
      </c>
      <c r="G73">
        <v>0.83810001999999995</v>
      </c>
      <c r="H73">
        <v>32.645000459999999</v>
      </c>
      <c r="J73" s="2">
        <f>TREND(Calibration!$A$2:$A$4,Calibration!$B$2:$B$4,C73)</f>
        <v>321.44770229692676</v>
      </c>
      <c r="K73" s="2">
        <f>TREND(Calibration!$A$2:$A$4,Calibration!$C$2:$C$4,E73)</f>
        <v>413.87150024804328</v>
      </c>
      <c r="L73" s="2">
        <f>TREND(Calibration!$A$2:$A$4,Calibration!$D$2:$D$4,G73)</f>
        <v>606.85820242775617</v>
      </c>
    </row>
    <row r="74" spans="1:12" x14ac:dyDescent="0.25">
      <c r="A74">
        <v>359875</v>
      </c>
      <c r="B74">
        <v>15.0340004</v>
      </c>
      <c r="C74">
        <v>0.30746001000000001</v>
      </c>
      <c r="D74">
        <v>36.230998990000003</v>
      </c>
      <c r="E74">
        <v>0.24767998999999999</v>
      </c>
      <c r="F74">
        <v>31.708999630000001</v>
      </c>
      <c r="G74">
        <v>0.83490001999999996</v>
      </c>
      <c r="H74">
        <v>32.641998289999997</v>
      </c>
      <c r="J74" s="2">
        <f>TREND(Calibration!$A$2:$A$4,Calibration!$B$2:$B$4,C74)</f>
        <v>335.99774269852719</v>
      </c>
      <c r="K74" s="2">
        <f>TREND(Calibration!$A$2:$A$4,Calibration!$C$2:$C$4,E74)</f>
        <v>417.22819224049908</v>
      </c>
      <c r="L74" s="2">
        <f>TREND(Calibration!$A$2:$A$4,Calibration!$D$2:$D$4,G74)</f>
        <v>604.59040908816974</v>
      </c>
    </row>
    <row r="75" spans="1:12" x14ac:dyDescent="0.25">
      <c r="A75">
        <v>364730</v>
      </c>
      <c r="B75">
        <v>15.08199978</v>
      </c>
      <c r="C75">
        <v>0.30961999000000001</v>
      </c>
      <c r="D75">
        <v>36.247001650000001</v>
      </c>
      <c r="E75">
        <v>0.24762000000000001</v>
      </c>
      <c r="F75">
        <v>31.656999590000002</v>
      </c>
      <c r="G75">
        <v>0.84680003000000004</v>
      </c>
      <c r="H75">
        <v>32.6609993</v>
      </c>
      <c r="J75" s="2">
        <f>TREND(Calibration!$A$2:$A$4,Calibration!$B$2:$B$4,C75)</f>
        <v>345.55026436012236</v>
      </c>
      <c r="K75" s="2">
        <f>TREND(Calibration!$A$2:$A$4,Calibration!$C$2:$C$4,E75)</f>
        <v>416.75987289395425</v>
      </c>
      <c r="L75" s="2">
        <f>TREND(Calibration!$A$2:$A$4,Calibration!$D$2:$D$4,G75)</f>
        <v>613.02377265661084</v>
      </c>
    </row>
    <row r="76" spans="1:12" x14ac:dyDescent="0.25">
      <c r="A76">
        <v>369877</v>
      </c>
      <c r="B76">
        <v>15.069000239999999</v>
      </c>
      <c r="C76">
        <v>0.31184000000000001</v>
      </c>
      <c r="D76">
        <v>36.243999479999999</v>
      </c>
      <c r="E76">
        <v>0.24773000000000001</v>
      </c>
      <c r="F76">
        <v>31.695999149999999</v>
      </c>
      <c r="G76">
        <v>0.84729999</v>
      </c>
      <c r="H76">
        <v>32.629001619999997</v>
      </c>
      <c r="J76" s="2">
        <f>TREND(Calibration!$A$2:$A$4,Calibration!$B$2:$B$4,C76)</f>
        <v>355.36826897773835</v>
      </c>
      <c r="K76" s="2">
        <f>TREND(Calibration!$A$2:$A$4,Calibration!$C$2:$C$4,E76)</f>
        <v>417.61860148405162</v>
      </c>
      <c r="L76" s="2">
        <f>TREND(Calibration!$A$2:$A$4,Calibration!$D$2:$D$4,G76)</f>
        <v>613.3780870185044</v>
      </c>
    </row>
    <row r="77" spans="1:12" x14ac:dyDescent="0.25">
      <c r="A77">
        <v>374737</v>
      </c>
      <c r="B77">
        <v>15.0340004</v>
      </c>
      <c r="C77">
        <v>0.31027000999999998</v>
      </c>
      <c r="D77">
        <v>36.269001009999997</v>
      </c>
      <c r="E77">
        <v>0.24773000000000001</v>
      </c>
      <c r="F77">
        <v>31.61300087</v>
      </c>
      <c r="G77">
        <v>0.84350002000000002</v>
      </c>
      <c r="H77">
        <v>32.647998809999997</v>
      </c>
      <c r="J77" s="2">
        <f>TREND(Calibration!$A$2:$A$4,Calibration!$B$2:$B$4,C77)</f>
        <v>348.42498085308534</v>
      </c>
      <c r="K77" s="2">
        <f>TREND(Calibration!$A$2:$A$4,Calibration!$C$2:$C$4,E77)</f>
        <v>417.61860148405162</v>
      </c>
      <c r="L77" s="2">
        <f>TREND(Calibration!$A$2:$A$4,Calibration!$D$2:$D$4,G77)</f>
        <v>610.68510368830823</v>
      </c>
    </row>
    <row r="78" spans="1:12" x14ac:dyDescent="0.25">
      <c r="A78">
        <v>379796</v>
      </c>
      <c r="B78">
        <v>14.9659996</v>
      </c>
      <c r="C78">
        <v>0.31395000000000001</v>
      </c>
      <c r="D78">
        <v>36.247001650000001</v>
      </c>
      <c r="E78">
        <v>0.24806</v>
      </c>
      <c r="F78">
        <v>31.650999070000001</v>
      </c>
      <c r="G78">
        <v>0.8387</v>
      </c>
      <c r="H78">
        <v>32.625999450000002</v>
      </c>
      <c r="J78" s="2">
        <f>TREND(Calibration!$A$2:$A$4,Calibration!$B$2:$B$4,C78)</f>
        <v>364.69975385536054</v>
      </c>
      <c r="K78" s="2">
        <f>TREND(Calibration!$A$2:$A$4,Calibration!$C$2:$C$4,E78)</f>
        <v>420.19478725434419</v>
      </c>
      <c r="L78" s="2">
        <f>TREND(Calibration!$A$2:$A$4,Calibration!$D$2:$D$4,G78)</f>
        <v>607.28339950522025</v>
      </c>
    </row>
    <row r="79" spans="1:12" x14ac:dyDescent="0.25">
      <c r="A79">
        <v>384732</v>
      </c>
      <c r="B79">
        <v>14.90100002</v>
      </c>
      <c r="C79">
        <v>0.31032999999999999</v>
      </c>
      <c r="D79">
        <v>36.234001159999998</v>
      </c>
      <c r="E79">
        <v>0.24767998999999999</v>
      </c>
      <c r="F79">
        <v>31.645000459999999</v>
      </c>
      <c r="G79">
        <v>0.84460002000000001</v>
      </c>
      <c r="H79">
        <v>32.625999450000002</v>
      </c>
      <c r="J79" s="2">
        <f>TREND(Calibration!$A$2:$A$4,Calibration!$B$2:$B$4,C79)</f>
        <v>348.69028690891878</v>
      </c>
      <c r="K79" s="2">
        <f>TREND(Calibration!$A$2:$A$4,Calibration!$C$2:$C$4,E79)</f>
        <v>417.22819224049908</v>
      </c>
      <c r="L79" s="2">
        <f>TREND(Calibration!$A$2:$A$4,Calibration!$D$2:$D$4,G79)</f>
        <v>611.46465764879099</v>
      </c>
    </row>
    <row r="80" spans="1:12" x14ac:dyDescent="0.25">
      <c r="A80">
        <v>389830</v>
      </c>
      <c r="B80">
        <v>14.82299995</v>
      </c>
      <c r="C80">
        <v>0.31</v>
      </c>
      <c r="D80">
        <v>36.230998990000003</v>
      </c>
      <c r="E80">
        <v>0.24789</v>
      </c>
      <c r="F80">
        <v>31.666999820000001</v>
      </c>
      <c r="G80">
        <v>0.84619999000000001</v>
      </c>
      <c r="H80">
        <v>32.629001619999997</v>
      </c>
      <c r="J80" s="2">
        <f>TREND(Calibration!$A$2:$A$4,Calibration!$B$2:$B$4,C80)</f>
        <v>347.23086036407744</v>
      </c>
      <c r="K80" s="2">
        <f>TREND(Calibration!$A$2:$A$4,Calibration!$C$2:$C$4,E80)</f>
        <v>418.86766125146619</v>
      </c>
      <c r="L80" s="2">
        <f>TREND(Calibration!$A$2:$A$4,Calibration!$D$2:$D$4,G80)</f>
        <v>612.59853305802164</v>
      </c>
    </row>
    <row r="81" spans="1:12" x14ac:dyDescent="0.25">
      <c r="A81">
        <v>394731</v>
      </c>
      <c r="B81">
        <v>14.815999980000001</v>
      </c>
      <c r="C81">
        <v>0.31184000000000001</v>
      </c>
      <c r="D81">
        <v>36.234001159999998</v>
      </c>
      <c r="E81">
        <v>0.24806</v>
      </c>
      <c r="F81">
        <v>31.645000459999999</v>
      </c>
      <c r="G81">
        <v>0.84079999000000005</v>
      </c>
      <c r="H81">
        <v>32.623001100000003</v>
      </c>
      <c r="J81" s="2">
        <f>TREND(Calibration!$A$2:$A$4,Calibration!$B$2:$B$4,C81)</f>
        <v>355.36826897773835</v>
      </c>
      <c r="K81" s="2">
        <f>TREND(Calibration!$A$2:$A$4,Calibration!$C$2:$C$4,E81)</f>
        <v>420.19478725434419</v>
      </c>
      <c r="L81" s="2">
        <f>TREND(Calibration!$A$2:$A$4,Calibration!$D$2:$D$4,G81)</f>
        <v>608.77163179746969</v>
      </c>
    </row>
    <row r="82" spans="1:12" x14ac:dyDescent="0.25">
      <c r="A82">
        <v>400033</v>
      </c>
      <c r="B82">
        <v>14.836000439999999</v>
      </c>
      <c r="C82">
        <v>0.31086998999999998</v>
      </c>
      <c r="D82">
        <v>36.243999479999999</v>
      </c>
      <c r="E82">
        <v>0.248</v>
      </c>
      <c r="F82">
        <v>31.645000459999999</v>
      </c>
      <c r="G82">
        <v>0.84519999999999995</v>
      </c>
      <c r="H82">
        <v>32.625999450000002</v>
      </c>
      <c r="J82" s="2">
        <f>TREND(Calibration!$A$2:$A$4,Calibration!$B$2:$B$4,C82)</f>
        <v>351.07839521179426</v>
      </c>
      <c r="K82" s="2">
        <f>TREND(Calibration!$A$2:$A$4,Calibration!$C$2:$C$4,E82)</f>
        <v>419.72638984156379</v>
      </c>
      <c r="L82" s="2">
        <f>TREND(Calibration!$A$2:$A$4,Calibration!$D$2:$D$4,G82)</f>
        <v>611.88985472625507</v>
      </c>
    </row>
    <row r="83" spans="1:12" x14ac:dyDescent="0.25">
      <c r="A83">
        <v>404730</v>
      </c>
      <c r="B83">
        <v>14.87800026</v>
      </c>
      <c r="C83">
        <v>0.31086998999999998</v>
      </c>
      <c r="D83">
        <v>36.252998349999999</v>
      </c>
      <c r="E83">
        <v>0.24789</v>
      </c>
      <c r="F83">
        <v>31.645000459999999</v>
      </c>
      <c r="G83">
        <v>0.84030002000000004</v>
      </c>
      <c r="H83">
        <v>32.597000119999997</v>
      </c>
      <c r="J83" s="2">
        <f>TREND(Calibration!$A$2:$A$4,Calibration!$B$2:$B$4,C83)</f>
        <v>351.07839521179426</v>
      </c>
      <c r="K83" s="2">
        <f>TREND(Calibration!$A$2:$A$4,Calibration!$C$2:$C$4,E83)</f>
        <v>418.86766125146619</v>
      </c>
      <c r="L83" s="2">
        <f>TREND(Calibration!$A$2:$A$4,Calibration!$D$2:$D$4,G83)</f>
        <v>608.4173103487218</v>
      </c>
    </row>
    <row r="84" spans="1:12" x14ac:dyDescent="0.25">
      <c r="A84">
        <v>409955</v>
      </c>
      <c r="B84">
        <v>14.93599987</v>
      </c>
      <c r="C84">
        <v>0.31053998999999999</v>
      </c>
      <c r="D84">
        <v>36.265998840000002</v>
      </c>
      <c r="E84">
        <v>0.248</v>
      </c>
      <c r="F84">
        <v>31.61300087</v>
      </c>
      <c r="G84">
        <v>0.84409999999999996</v>
      </c>
      <c r="H84">
        <v>32.61000061</v>
      </c>
      <c r="J84" s="2">
        <f>TREND(Calibration!$A$2:$A$4,Calibration!$B$2:$B$4,C84)</f>
        <v>349.61896866695292</v>
      </c>
      <c r="K84" s="2">
        <f>TREND(Calibration!$A$2:$A$4,Calibration!$C$2:$C$4,E84)</f>
        <v>419.72638984156379</v>
      </c>
      <c r="L84" s="2">
        <f>TREND(Calibration!$A$2:$A$4,Calibration!$D$2:$D$4,G84)</f>
        <v>611.11030076577219</v>
      </c>
    </row>
    <row r="85" spans="1:12" x14ac:dyDescent="0.25">
      <c r="A85">
        <v>414730</v>
      </c>
      <c r="B85">
        <v>14.98799992</v>
      </c>
      <c r="C85">
        <v>0.30989</v>
      </c>
      <c r="D85">
        <v>36.224998470000003</v>
      </c>
      <c r="E85">
        <v>0.24795</v>
      </c>
      <c r="F85">
        <v>31.670000080000001</v>
      </c>
      <c r="G85">
        <v>0.84789996999999995</v>
      </c>
      <c r="H85">
        <v>32.616001130000001</v>
      </c>
      <c r="J85" s="2">
        <f>TREND(Calibration!$A$2:$A$4,Calibration!$B$2:$B$4,C85)</f>
        <v>346.74438484913026</v>
      </c>
      <c r="K85" s="2">
        <f>TREND(Calibration!$A$2:$A$4,Calibration!$C$2:$C$4,E85)</f>
        <v>419.33605866424682</v>
      </c>
      <c r="L85" s="2">
        <f>TREND(Calibration!$A$2:$A$4,Calibration!$D$2:$D$4,G85)</f>
        <v>613.80328409596848</v>
      </c>
    </row>
    <row r="86" spans="1:12" x14ac:dyDescent="0.25">
      <c r="A86">
        <v>419877</v>
      </c>
      <c r="B86">
        <v>14.99800014</v>
      </c>
      <c r="C86">
        <v>0.30952001000000001</v>
      </c>
      <c r="D86">
        <v>36.212001800000003</v>
      </c>
      <c r="E86">
        <v>0.24806</v>
      </c>
      <c r="F86">
        <v>31.618999479999999</v>
      </c>
      <c r="G86">
        <v>0.84729999</v>
      </c>
      <c r="H86">
        <v>32.597000119999997</v>
      </c>
      <c r="J86" s="2">
        <f>TREND(Calibration!$A$2:$A$4,Calibration!$B$2:$B$4,C86)</f>
        <v>345.10810234208225</v>
      </c>
      <c r="K86" s="2">
        <f>TREND(Calibration!$A$2:$A$4,Calibration!$C$2:$C$4,E86)</f>
        <v>420.19478725434419</v>
      </c>
      <c r="L86" s="2">
        <f>TREND(Calibration!$A$2:$A$4,Calibration!$D$2:$D$4,G86)</f>
        <v>613.3780870185044</v>
      </c>
    </row>
    <row r="87" spans="1:12" x14ac:dyDescent="0.25">
      <c r="A87">
        <v>424730</v>
      </c>
      <c r="B87">
        <v>14.972000120000001</v>
      </c>
      <c r="C87">
        <v>0.30994999000000001</v>
      </c>
      <c r="D87">
        <v>36.20299911</v>
      </c>
      <c r="E87">
        <v>0.248</v>
      </c>
      <c r="F87">
        <v>31.656999590000002</v>
      </c>
      <c r="G87">
        <v>0.84950000000000003</v>
      </c>
      <c r="H87">
        <v>32.616001130000001</v>
      </c>
      <c r="J87" s="2">
        <f>TREND(Calibration!$A$2:$A$4,Calibration!$B$2:$B$4,C87)</f>
        <v>347.00969090496392</v>
      </c>
      <c r="K87" s="2">
        <f>TREND(Calibration!$A$2:$A$4,Calibration!$C$2:$C$4,E87)</f>
        <v>419.72638984156379</v>
      </c>
      <c r="L87" s="2">
        <f>TREND(Calibration!$A$2:$A$4,Calibration!$D$2:$D$4,G87)</f>
        <v>614.93720202632426</v>
      </c>
    </row>
    <row r="88" spans="1:12" x14ac:dyDescent="0.25">
      <c r="A88">
        <v>429937</v>
      </c>
      <c r="B88">
        <v>14.93999958</v>
      </c>
      <c r="C88">
        <v>0.31244000999999999</v>
      </c>
      <c r="D88">
        <v>36.241001130000001</v>
      </c>
      <c r="E88">
        <v>0.24795</v>
      </c>
      <c r="F88">
        <v>31.6609993</v>
      </c>
      <c r="G88">
        <v>0.85650002999999997</v>
      </c>
      <c r="H88">
        <v>32.636001589999999</v>
      </c>
      <c r="J88" s="2">
        <f>TREND(Calibration!$A$2:$A$4,Calibration!$B$2:$B$4,C88)</f>
        <v>358.02181601158759</v>
      </c>
      <c r="K88" s="2">
        <f>TREND(Calibration!$A$2:$A$4,Calibration!$C$2:$C$4,E88)</f>
        <v>419.33605866424682</v>
      </c>
      <c r="L88" s="2">
        <f>TREND(Calibration!$A$2:$A$4,Calibration!$D$2:$D$4,G88)</f>
        <v>619.89802121723199</v>
      </c>
    </row>
    <row r="89" spans="1:12" x14ac:dyDescent="0.25">
      <c r="A89">
        <v>434731</v>
      </c>
      <c r="B89">
        <v>14.852000240000001</v>
      </c>
      <c r="C89">
        <v>0.31492000999999997</v>
      </c>
      <c r="D89">
        <v>36.247001650000001</v>
      </c>
      <c r="E89">
        <v>0.24795</v>
      </c>
      <c r="F89">
        <v>31.64100075</v>
      </c>
      <c r="G89">
        <v>0.84570003000000005</v>
      </c>
      <c r="H89">
        <v>32.631999970000003</v>
      </c>
      <c r="J89" s="2">
        <f>TREND(Calibration!$A$2:$A$4,Calibration!$B$2:$B$4,C89)</f>
        <v>368.98962762130441</v>
      </c>
      <c r="K89" s="2">
        <f>TREND(Calibration!$A$2:$A$4,Calibration!$C$2:$C$4,E89)</f>
        <v>419.33605866424682</v>
      </c>
      <c r="L89" s="2">
        <f>TREND(Calibration!$A$2:$A$4,Calibration!$D$2:$D$4,G89)</f>
        <v>612.24421869612797</v>
      </c>
    </row>
    <row r="90" spans="1:12" x14ac:dyDescent="0.25">
      <c r="A90">
        <v>439955</v>
      </c>
      <c r="B90">
        <v>14.82299995</v>
      </c>
      <c r="C90">
        <v>0.31022</v>
      </c>
      <c r="D90">
        <v>36.259998320000001</v>
      </c>
      <c r="E90">
        <v>0.24795</v>
      </c>
      <c r="F90">
        <v>31.62199974</v>
      </c>
      <c r="G90">
        <v>0.83979999999999999</v>
      </c>
      <c r="H90">
        <v>32.619998930000001</v>
      </c>
      <c r="J90" s="2">
        <f>TREND(Calibration!$A$2:$A$4,Calibration!$B$2:$B$4,C90)</f>
        <v>348.20381139397159</v>
      </c>
      <c r="K90" s="2">
        <f>TREND(Calibration!$A$2:$A$4,Calibration!$C$2:$C$4,E90)</f>
        <v>419.33605866424682</v>
      </c>
      <c r="L90" s="2">
        <f>TREND(Calibration!$A$2:$A$4,Calibration!$D$2:$D$4,G90)</f>
        <v>608.062953465703</v>
      </c>
    </row>
    <row r="91" spans="1:12" x14ac:dyDescent="0.25">
      <c r="A91">
        <v>444939</v>
      </c>
      <c r="B91">
        <v>14.81000042</v>
      </c>
      <c r="C91">
        <v>0.31086998999999998</v>
      </c>
      <c r="D91">
        <v>36.25</v>
      </c>
      <c r="E91">
        <v>0.24789</v>
      </c>
      <c r="F91">
        <v>31.63800049</v>
      </c>
      <c r="G91">
        <v>0.84140002999999997</v>
      </c>
      <c r="H91">
        <v>32.631999970000003</v>
      </c>
      <c r="J91" s="2">
        <f>TREND(Calibration!$A$2:$A$4,Calibration!$B$2:$B$4,C91)</f>
        <v>351.07839521179426</v>
      </c>
      <c r="K91" s="2">
        <f>TREND(Calibration!$A$2:$A$4,Calibration!$C$2:$C$4,E91)</f>
        <v>418.86766125146619</v>
      </c>
      <c r="L91" s="2">
        <f>TREND(Calibration!$A$2:$A$4,Calibration!$D$2:$D$4,G91)</f>
        <v>609.19687139605878</v>
      </c>
    </row>
    <row r="92" spans="1:12" x14ac:dyDescent="0.25">
      <c r="A92">
        <v>449859</v>
      </c>
      <c r="B92">
        <v>14.868000029999999</v>
      </c>
      <c r="C92">
        <v>0.31060000999999998</v>
      </c>
      <c r="D92">
        <v>36.25</v>
      </c>
      <c r="E92">
        <v>0.24795</v>
      </c>
      <c r="F92">
        <v>31.656999590000002</v>
      </c>
      <c r="G92">
        <v>0.83979999999999999</v>
      </c>
      <c r="H92">
        <v>32.619998930000001</v>
      </c>
      <c r="J92" s="2">
        <f>TREND(Calibration!$A$2:$A$4,Calibration!$B$2:$B$4,C92)</f>
        <v>349.88440739792668</v>
      </c>
      <c r="K92" s="2">
        <f>TREND(Calibration!$A$2:$A$4,Calibration!$C$2:$C$4,E92)</f>
        <v>419.33605866424682</v>
      </c>
      <c r="L92" s="2">
        <f>TREND(Calibration!$A$2:$A$4,Calibration!$D$2:$D$4,G92)</f>
        <v>608.062953465703</v>
      </c>
    </row>
    <row r="93" spans="1:12" x14ac:dyDescent="0.25">
      <c r="A93">
        <v>454730</v>
      </c>
      <c r="B93">
        <v>14.93599987</v>
      </c>
      <c r="C93">
        <v>0.31097998999999998</v>
      </c>
      <c r="D93">
        <v>36.228000639999998</v>
      </c>
      <c r="E93">
        <v>0.248</v>
      </c>
      <c r="F93">
        <v>31.67399979</v>
      </c>
      <c r="G93">
        <v>0.83710002999999999</v>
      </c>
      <c r="H93">
        <v>32.612998959999999</v>
      </c>
      <c r="J93" s="2">
        <f>TREND(Calibration!$A$2:$A$4,Calibration!$B$2:$B$4,C93)</f>
        <v>351.56487072674122</v>
      </c>
      <c r="K93" s="2">
        <f>TREND(Calibration!$A$2:$A$4,Calibration!$C$2:$C$4,E93)</f>
        <v>419.72638984156379</v>
      </c>
      <c r="L93" s="2">
        <f>TREND(Calibration!$A$2:$A$4,Calibration!$D$2:$D$4,G93)</f>
        <v>606.14952409598959</v>
      </c>
    </row>
    <row r="94" spans="1:12" x14ac:dyDescent="0.25">
      <c r="A94">
        <v>459974</v>
      </c>
      <c r="B94">
        <v>15.010999679999999</v>
      </c>
      <c r="C94">
        <v>0.30989</v>
      </c>
      <c r="D94">
        <v>36.247001650000001</v>
      </c>
      <c r="E94">
        <v>0.24822</v>
      </c>
      <c r="F94">
        <v>31.61300087</v>
      </c>
      <c r="G94">
        <v>0.83539998999999998</v>
      </c>
      <c r="H94">
        <v>32.60400009</v>
      </c>
      <c r="J94" s="2">
        <f>TREND(Calibration!$A$2:$A$4,Calibration!$B$2:$B$4,C94)</f>
        <v>346.74438484913026</v>
      </c>
      <c r="K94" s="2">
        <f>TREND(Calibration!$A$2:$A$4,Calibration!$C$2:$C$4,E94)</f>
        <v>421.44384702175876</v>
      </c>
      <c r="L94" s="2">
        <f>TREND(Calibration!$A$2:$A$4,Calibration!$D$2:$D$4,G94)</f>
        <v>604.94473053691763</v>
      </c>
    </row>
    <row r="95" spans="1:12" x14ac:dyDescent="0.25">
      <c r="A95">
        <v>464730</v>
      </c>
      <c r="B95">
        <v>15.053000450000001</v>
      </c>
      <c r="C95">
        <v>0.30735001000000001</v>
      </c>
      <c r="D95">
        <v>36.219001769999998</v>
      </c>
      <c r="E95">
        <v>0.248</v>
      </c>
      <c r="F95">
        <v>31.645000459999999</v>
      </c>
      <c r="G95">
        <v>0.83539998999999998</v>
      </c>
      <c r="H95">
        <v>32.631999970000003</v>
      </c>
      <c r="J95" s="2">
        <f>TREND(Calibration!$A$2:$A$4,Calibration!$B$2:$B$4,C95)</f>
        <v>335.51126718358</v>
      </c>
      <c r="K95" s="2">
        <f>TREND(Calibration!$A$2:$A$4,Calibration!$C$2:$C$4,E95)</f>
        <v>419.72638984156379</v>
      </c>
      <c r="L95" s="2">
        <f>TREND(Calibration!$A$2:$A$4,Calibration!$D$2:$D$4,G95)</f>
        <v>604.94473053691763</v>
      </c>
    </row>
    <row r="96" spans="1:12" x14ac:dyDescent="0.25">
      <c r="A96">
        <v>469859</v>
      </c>
      <c r="B96">
        <v>15.09500027</v>
      </c>
      <c r="C96">
        <v>0.30779001</v>
      </c>
      <c r="D96">
        <v>36.206001280000002</v>
      </c>
      <c r="E96">
        <v>0.248</v>
      </c>
      <c r="F96">
        <v>31.68600082</v>
      </c>
      <c r="G96">
        <v>0.84249996999999999</v>
      </c>
      <c r="H96">
        <v>32.612998959999999</v>
      </c>
      <c r="J96" s="2">
        <f>TREND(Calibration!$A$2:$A$4,Calibration!$B$2:$B$4,C96)</f>
        <v>337.45716924336853</v>
      </c>
      <c r="K96" s="2">
        <f>TREND(Calibration!$A$2:$A$4,Calibration!$C$2:$C$4,E96)</f>
        <v>419.72638984156379</v>
      </c>
      <c r="L96" s="2">
        <f>TREND(Calibration!$A$2:$A$4,Calibration!$D$2:$D$4,G96)</f>
        <v>609.97638283541653</v>
      </c>
    </row>
    <row r="97" spans="1:12" x14ac:dyDescent="0.25">
      <c r="A97">
        <v>474729</v>
      </c>
      <c r="B97">
        <v>15.065999980000001</v>
      </c>
      <c r="C97">
        <v>0.30480998999999998</v>
      </c>
      <c r="D97">
        <v>36.222000119999997</v>
      </c>
      <c r="E97">
        <v>0.24795</v>
      </c>
      <c r="F97">
        <v>31.666999820000001</v>
      </c>
      <c r="G97">
        <v>0.84460002000000001</v>
      </c>
      <c r="H97">
        <v>32.638999939999998</v>
      </c>
      <c r="J97" s="2">
        <f>TREND(Calibration!$A$2:$A$4,Calibration!$B$2:$B$4,C97)</f>
        <v>324.27801684288897</v>
      </c>
      <c r="K97" s="2">
        <f>TREND(Calibration!$A$2:$A$4,Calibration!$C$2:$C$4,E97)</f>
        <v>419.33605866424682</v>
      </c>
      <c r="L97" s="2">
        <f>TREND(Calibration!$A$2:$A$4,Calibration!$D$2:$D$4,G97)</f>
        <v>611.46465764879099</v>
      </c>
    </row>
    <row r="98" spans="1:12" x14ac:dyDescent="0.25">
      <c r="A98">
        <v>480002</v>
      </c>
      <c r="B98">
        <v>15.04699993</v>
      </c>
      <c r="C98">
        <v>0.30961999000000001</v>
      </c>
      <c r="D98">
        <v>36.25</v>
      </c>
      <c r="E98">
        <v>0.24789</v>
      </c>
      <c r="F98">
        <v>31.68300056</v>
      </c>
      <c r="G98">
        <v>0.84079999000000005</v>
      </c>
      <c r="H98">
        <v>32.631999970000003</v>
      </c>
      <c r="J98" s="2">
        <f>TREND(Calibration!$A$2:$A$4,Calibration!$B$2:$B$4,C98)</f>
        <v>345.55026436012236</v>
      </c>
      <c r="K98" s="2">
        <f>TREND(Calibration!$A$2:$A$4,Calibration!$C$2:$C$4,E98)</f>
        <v>418.86766125146619</v>
      </c>
      <c r="L98" s="2">
        <f>TREND(Calibration!$A$2:$A$4,Calibration!$D$2:$D$4,G98)</f>
        <v>608.77163179746969</v>
      </c>
    </row>
    <row r="99" spans="1:12" x14ac:dyDescent="0.25">
      <c r="A99">
        <v>484730</v>
      </c>
      <c r="B99">
        <v>14.93999958</v>
      </c>
      <c r="C99">
        <v>0.31022</v>
      </c>
      <c r="D99">
        <v>36.25</v>
      </c>
      <c r="E99">
        <v>0.248</v>
      </c>
      <c r="F99">
        <v>31.618999479999999</v>
      </c>
      <c r="G99">
        <v>0.84350002000000002</v>
      </c>
      <c r="H99">
        <v>32.60400009</v>
      </c>
      <c r="J99" s="2">
        <f>TREND(Calibration!$A$2:$A$4,Calibration!$B$2:$B$4,C99)</f>
        <v>348.20381139397159</v>
      </c>
      <c r="K99" s="2">
        <f>TREND(Calibration!$A$2:$A$4,Calibration!$C$2:$C$4,E99)</f>
        <v>419.72638984156379</v>
      </c>
      <c r="L99" s="2">
        <f>TREND(Calibration!$A$2:$A$4,Calibration!$D$2:$D$4,G99)</f>
        <v>610.68510368830823</v>
      </c>
    </row>
    <row r="100" spans="1:12" x14ac:dyDescent="0.25">
      <c r="A100">
        <v>489846</v>
      </c>
      <c r="B100">
        <v>14.88399982</v>
      </c>
      <c r="C100">
        <v>0.31053998999999999</v>
      </c>
      <c r="D100">
        <v>36.237998959999999</v>
      </c>
      <c r="E100">
        <v>0.24826999999999999</v>
      </c>
      <c r="F100">
        <v>31.628999709999999</v>
      </c>
      <c r="G100">
        <v>0.83219999</v>
      </c>
      <c r="H100">
        <v>32.583999630000001</v>
      </c>
      <c r="J100" s="2">
        <f>TREND(Calibration!$A$2:$A$4,Calibration!$B$2:$B$4,C100)</f>
        <v>349.61896866695292</v>
      </c>
      <c r="K100" s="2">
        <f>TREND(Calibration!$A$2:$A$4,Calibration!$C$2:$C$4,E100)</f>
        <v>421.83417819907572</v>
      </c>
      <c r="L100" s="2">
        <f>TREND(Calibration!$A$2:$A$4,Calibration!$D$2:$D$4,G100)</f>
        <v>602.6769371973312</v>
      </c>
    </row>
    <row r="101" spans="1:12" x14ac:dyDescent="0.25">
      <c r="A101">
        <v>494729</v>
      </c>
      <c r="B101">
        <v>14.81999969</v>
      </c>
      <c r="C101">
        <v>0.31053998999999999</v>
      </c>
      <c r="D101">
        <v>36.252998349999999</v>
      </c>
      <c r="E101">
        <v>0.24795</v>
      </c>
      <c r="F101">
        <v>31.631999969999999</v>
      </c>
      <c r="G101">
        <v>0.83600003000000001</v>
      </c>
      <c r="H101">
        <v>32.619998930000001</v>
      </c>
      <c r="J101" s="2">
        <f>TREND(Calibration!$A$2:$A$4,Calibration!$B$2:$B$4,C101)</f>
        <v>349.61896866695292</v>
      </c>
      <c r="K101" s="2">
        <f>TREND(Calibration!$A$2:$A$4,Calibration!$C$2:$C$4,E101)</f>
        <v>419.33605866424682</v>
      </c>
      <c r="L101" s="2">
        <f>TREND(Calibration!$A$2:$A$4,Calibration!$D$2:$D$4,G101)</f>
        <v>605.36997013550683</v>
      </c>
    </row>
    <row r="102" spans="1:12" x14ac:dyDescent="0.25">
      <c r="A102">
        <v>499908</v>
      </c>
      <c r="B102">
        <v>14.84899998</v>
      </c>
      <c r="C102">
        <v>0.30676001000000003</v>
      </c>
      <c r="D102">
        <v>36.234001159999998</v>
      </c>
      <c r="E102">
        <v>0.248</v>
      </c>
      <c r="F102">
        <v>31.615999219999999</v>
      </c>
      <c r="G102">
        <v>0.83979999999999999</v>
      </c>
      <c r="H102">
        <v>32.597000119999997</v>
      </c>
      <c r="J102" s="2">
        <f>TREND(Calibration!$A$2:$A$4,Calibration!$B$2:$B$4,C102)</f>
        <v>332.901989421591</v>
      </c>
      <c r="K102" s="2">
        <f>TREND(Calibration!$A$2:$A$4,Calibration!$C$2:$C$4,E102)</f>
        <v>419.72638984156379</v>
      </c>
      <c r="L102" s="2">
        <f>TREND(Calibration!$A$2:$A$4,Calibration!$D$2:$D$4,G102)</f>
        <v>608.062953465703</v>
      </c>
    </row>
    <row r="103" spans="1:12" x14ac:dyDescent="0.25">
      <c r="A103">
        <v>504730</v>
      </c>
      <c r="B103">
        <v>14.92300034</v>
      </c>
      <c r="C103">
        <v>0.30930001000000001</v>
      </c>
      <c r="D103">
        <v>36.206001280000002</v>
      </c>
      <c r="E103">
        <v>0.24795</v>
      </c>
      <c r="F103">
        <v>31.68300056</v>
      </c>
      <c r="G103">
        <v>0.84079999000000005</v>
      </c>
      <c r="H103">
        <v>32.612998959999999</v>
      </c>
      <c r="J103" s="2">
        <f>TREND(Calibration!$A$2:$A$4,Calibration!$B$2:$B$4,C103)</f>
        <v>344.1351513121881</v>
      </c>
      <c r="K103" s="2">
        <f>TREND(Calibration!$A$2:$A$4,Calibration!$C$2:$C$4,E103)</f>
        <v>419.33605866424682</v>
      </c>
      <c r="L103" s="2">
        <f>TREND(Calibration!$A$2:$A$4,Calibration!$D$2:$D$4,G103)</f>
        <v>608.77163179746969</v>
      </c>
    </row>
    <row r="104" spans="1:12" x14ac:dyDescent="0.25">
      <c r="A104">
        <v>509923</v>
      </c>
      <c r="B104">
        <v>15.010999679999999</v>
      </c>
      <c r="C104">
        <v>0.31156999000000002</v>
      </c>
      <c r="D104">
        <v>36.183998109999997</v>
      </c>
      <c r="E104">
        <v>0.24795</v>
      </c>
      <c r="F104">
        <v>31.648000719999999</v>
      </c>
      <c r="G104">
        <v>0.83600003000000001</v>
      </c>
      <c r="H104">
        <v>32.612998959999999</v>
      </c>
      <c r="J104" s="2">
        <f>TREND(Calibration!$A$2:$A$4,Calibration!$B$2:$B$4,C104)</f>
        <v>354.17414848873045</v>
      </c>
      <c r="K104" s="2">
        <f>TREND(Calibration!$A$2:$A$4,Calibration!$C$2:$C$4,E104)</f>
        <v>419.33605866424682</v>
      </c>
      <c r="L104" s="2">
        <f>TREND(Calibration!$A$2:$A$4,Calibration!$D$2:$D$4,G104)</f>
        <v>605.36997013550683</v>
      </c>
    </row>
    <row r="105" spans="1:12" x14ac:dyDescent="0.25">
      <c r="A105">
        <v>514730</v>
      </c>
      <c r="B105">
        <v>15.07299995</v>
      </c>
      <c r="C105">
        <v>0.31060000999999998</v>
      </c>
      <c r="D105">
        <v>36.228000639999998</v>
      </c>
      <c r="E105">
        <v>0.248</v>
      </c>
      <c r="F105">
        <v>31.625</v>
      </c>
      <c r="G105">
        <v>0.83380001999999998</v>
      </c>
      <c r="H105">
        <v>32.612998959999999</v>
      </c>
      <c r="J105" s="2">
        <f>TREND(Calibration!$A$2:$A$4,Calibration!$B$2:$B$4,C105)</f>
        <v>349.88440739792668</v>
      </c>
      <c r="K105" s="2">
        <f>TREND(Calibration!$A$2:$A$4,Calibration!$C$2:$C$4,E105)</f>
        <v>419.72638984156379</v>
      </c>
      <c r="L105" s="2">
        <f>TREND(Calibration!$A$2:$A$4,Calibration!$D$2:$D$4,G105)</f>
        <v>603.81085512768698</v>
      </c>
    </row>
    <row r="106" spans="1:12" x14ac:dyDescent="0.25">
      <c r="A106">
        <v>519861</v>
      </c>
      <c r="B106">
        <v>15.07299995</v>
      </c>
      <c r="C106">
        <v>0.31119001000000002</v>
      </c>
      <c r="D106">
        <v>36.206001280000002</v>
      </c>
      <c r="E106">
        <v>0.24795</v>
      </c>
      <c r="F106">
        <v>31.615999219999999</v>
      </c>
      <c r="G106">
        <v>0.83219999</v>
      </c>
      <c r="H106">
        <v>32.597000119999997</v>
      </c>
      <c r="J106" s="2">
        <f>TREND(Calibration!$A$2:$A$4,Calibration!$B$2:$B$4,C106)</f>
        <v>352.49368515991591</v>
      </c>
      <c r="K106" s="2">
        <f>TREND(Calibration!$A$2:$A$4,Calibration!$C$2:$C$4,E106)</f>
        <v>419.33605866424682</v>
      </c>
      <c r="L106" s="2">
        <f>TREND(Calibration!$A$2:$A$4,Calibration!$D$2:$D$4,G106)</f>
        <v>602.6769371973312</v>
      </c>
    </row>
    <row r="107" spans="1:12" x14ac:dyDescent="0.25">
      <c r="A107">
        <v>524729</v>
      </c>
      <c r="B107">
        <v>15.036999700000001</v>
      </c>
      <c r="C107">
        <v>0.31086998999999998</v>
      </c>
      <c r="D107">
        <v>36.237998959999999</v>
      </c>
      <c r="E107">
        <v>0.248</v>
      </c>
      <c r="F107">
        <v>31.645000459999999</v>
      </c>
      <c r="G107">
        <v>0.82999997999999997</v>
      </c>
      <c r="H107">
        <v>32.575000760000002</v>
      </c>
      <c r="J107" s="2">
        <f>TREND(Calibration!$A$2:$A$4,Calibration!$B$2:$B$4,C107)</f>
        <v>351.07839521179426</v>
      </c>
      <c r="K107" s="2">
        <f>TREND(Calibration!$A$2:$A$4,Calibration!$C$2:$C$4,E107)</f>
        <v>419.72638984156379</v>
      </c>
      <c r="L107" s="2">
        <f>TREND(Calibration!$A$2:$A$4,Calibration!$D$2:$D$4,G107)</f>
        <v>601.11782218951134</v>
      </c>
    </row>
    <row r="108" spans="1:12" x14ac:dyDescent="0.25">
      <c r="A108">
        <v>530314</v>
      </c>
      <c r="B108">
        <v>14.99800014</v>
      </c>
      <c r="C108">
        <v>0.308</v>
      </c>
      <c r="D108">
        <v>36.189998629999998</v>
      </c>
      <c r="E108">
        <v>0.248</v>
      </c>
      <c r="F108">
        <v>31.67399979</v>
      </c>
      <c r="G108">
        <v>0.83170003000000003</v>
      </c>
      <c r="H108">
        <v>32.60400009</v>
      </c>
      <c r="J108" s="2">
        <f>TREND(Calibration!$A$2:$A$4,Calibration!$B$2:$B$4,C108)</f>
        <v>338.38585100140244</v>
      </c>
      <c r="K108" s="2">
        <f>TREND(Calibration!$A$2:$A$4,Calibration!$C$2:$C$4,E108)</f>
        <v>419.72638984156379</v>
      </c>
      <c r="L108" s="2">
        <f>TREND(Calibration!$A$2:$A$4,Calibration!$D$2:$D$4,G108)</f>
        <v>602.32262283543764</v>
      </c>
    </row>
    <row r="109" spans="1:12" x14ac:dyDescent="0.25">
      <c r="A109">
        <v>534729</v>
      </c>
      <c r="B109">
        <v>14.920000079999999</v>
      </c>
      <c r="C109">
        <v>0.30930001000000001</v>
      </c>
      <c r="D109">
        <v>36.219001769999998</v>
      </c>
      <c r="E109">
        <v>0.248</v>
      </c>
      <c r="F109">
        <v>31.67399979</v>
      </c>
      <c r="G109">
        <v>0.83810001999999995</v>
      </c>
      <c r="H109">
        <v>32.623001100000003</v>
      </c>
      <c r="J109" s="2">
        <f>TREND(Calibration!$A$2:$A$4,Calibration!$B$2:$B$4,C109)</f>
        <v>344.1351513121881</v>
      </c>
      <c r="K109" s="2">
        <f>TREND(Calibration!$A$2:$A$4,Calibration!$C$2:$C$4,E109)</f>
        <v>419.72638984156379</v>
      </c>
      <c r="L109" s="2">
        <f>TREND(Calibration!$A$2:$A$4,Calibration!$D$2:$D$4,G109)</f>
        <v>606.85820242775617</v>
      </c>
    </row>
    <row r="110" spans="1:12" x14ac:dyDescent="0.25">
      <c r="A110">
        <v>539859</v>
      </c>
      <c r="B110">
        <v>14.81000042</v>
      </c>
      <c r="C110">
        <v>0.30648999999999998</v>
      </c>
      <c r="D110">
        <v>36.234001159999998</v>
      </c>
      <c r="E110">
        <v>0.24767998999999999</v>
      </c>
      <c r="F110">
        <v>31.635000229999999</v>
      </c>
      <c r="G110">
        <v>0.83649998999999997</v>
      </c>
      <c r="H110">
        <v>32.590999600000004</v>
      </c>
      <c r="J110" s="2">
        <f>TREND(Calibration!$A$2:$A$4,Calibration!$B$2:$B$4,C110)</f>
        <v>331.70786893258287</v>
      </c>
      <c r="K110" s="2">
        <f>TREND(Calibration!$A$2:$A$4,Calibration!$C$2:$C$4,E110)</f>
        <v>417.22819224049908</v>
      </c>
      <c r="L110" s="2">
        <f>TREND(Calibration!$A$2:$A$4,Calibration!$D$2:$D$4,G110)</f>
        <v>605.72428449740039</v>
      </c>
    </row>
    <row r="111" spans="1:12" x14ac:dyDescent="0.25">
      <c r="A111">
        <v>544729</v>
      </c>
      <c r="B111">
        <v>14.81299973</v>
      </c>
      <c r="C111">
        <v>0.31464999999999999</v>
      </c>
      <c r="D111">
        <v>36.25</v>
      </c>
      <c r="E111">
        <v>0.24762000000000001</v>
      </c>
      <c r="F111">
        <v>31.68600082</v>
      </c>
      <c r="G111">
        <v>0.83440000000000003</v>
      </c>
      <c r="H111">
        <v>32.606998439999998</v>
      </c>
      <c r="J111" s="2">
        <f>TREND(Calibration!$A$2:$A$4,Calibration!$B$2:$B$4,C111)</f>
        <v>367.79550713229673</v>
      </c>
      <c r="K111" s="2">
        <f>TREND(Calibration!$A$2:$A$4,Calibration!$C$2:$C$4,E111)</f>
        <v>416.75987289395425</v>
      </c>
      <c r="L111" s="2">
        <f>TREND(Calibration!$A$2:$A$4,Calibration!$D$2:$D$4,G111)</f>
        <v>604.23605220515105</v>
      </c>
    </row>
    <row r="112" spans="1:12" x14ac:dyDescent="0.25">
      <c r="A112">
        <v>549814</v>
      </c>
      <c r="B112">
        <v>14.77099991</v>
      </c>
      <c r="C112">
        <v>0.32140999999999997</v>
      </c>
      <c r="D112">
        <v>36.212001800000003</v>
      </c>
      <c r="E112">
        <v>0.24789</v>
      </c>
      <c r="F112">
        <v>31.656999590000002</v>
      </c>
      <c r="G112">
        <v>0.83440000000000003</v>
      </c>
      <c r="H112">
        <v>32.606998439999998</v>
      </c>
      <c r="J112" s="2">
        <f>TREND(Calibration!$A$2:$A$4,Calibration!$B$2:$B$4,C112)</f>
        <v>397.69163877813799</v>
      </c>
      <c r="K112" s="2">
        <f>TREND(Calibration!$A$2:$A$4,Calibration!$C$2:$C$4,E112)</f>
        <v>418.86766125146619</v>
      </c>
      <c r="L112" s="2">
        <f>TREND(Calibration!$A$2:$A$4,Calibration!$D$2:$D$4,G112)</f>
        <v>604.23605220515105</v>
      </c>
    </row>
    <row r="113" spans="1:12" x14ac:dyDescent="0.25">
      <c r="A113">
        <v>554826</v>
      </c>
      <c r="B113">
        <v>14.81000042</v>
      </c>
      <c r="C113">
        <v>0.30860000999999998</v>
      </c>
      <c r="D113">
        <v>36.265998840000002</v>
      </c>
      <c r="E113">
        <v>0.248</v>
      </c>
      <c r="F113">
        <v>31.68600082</v>
      </c>
      <c r="G113">
        <v>0.83600003000000001</v>
      </c>
      <c r="H113">
        <v>32.61000061</v>
      </c>
      <c r="J113" s="2">
        <f>TREND(Calibration!$A$2:$A$4,Calibration!$B$2:$B$4,C113)</f>
        <v>341.03939803525168</v>
      </c>
      <c r="K113" s="2">
        <f>TREND(Calibration!$A$2:$A$4,Calibration!$C$2:$C$4,E113)</f>
        <v>419.72638984156379</v>
      </c>
      <c r="L113" s="2">
        <f>TREND(Calibration!$A$2:$A$4,Calibration!$D$2:$D$4,G113)</f>
        <v>605.36997013550683</v>
      </c>
    </row>
    <row r="114" spans="1:12" x14ac:dyDescent="0.25">
      <c r="A114">
        <v>559953</v>
      </c>
      <c r="B114">
        <v>14.85900021</v>
      </c>
      <c r="C114">
        <v>0.31595001</v>
      </c>
      <c r="D114">
        <v>36.224998470000003</v>
      </c>
      <c r="E114">
        <v>0.24795</v>
      </c>
      <c r="F114">
        <v>31.628999709999999</v>
      </c>
      <c r="G114">
        <v>0.83440000000000003</v>
      </c>
      <c r="H114">
        <v>32.599998470000003</v>
      </c>
      <c r="J114" s="2">
        <f>TREND(Calibration!$A$2:$A$4,Calibration!$B$2:$B$4,C114)</f>
        <v>373.54480744308216</v>
      </c>
      <c r="K114" s="2">
        <f>TREND(Calibration!$A$2:$A$4,Calibration!$C$2:$C$4,E114)</f>
        <v>419.33605866424682</v>
      </c>
      <c r="L114" s="2">
        <f>TREND(Calibration!$A$2:$A$4,Calibration!$D$2:$D$4,G114)</f>
        <v>604.23605220515105</v>
      </c>
    </row>
    <row r="115" spans="1:12" x14ac:dyDescent="0.25">
      <c r="A115">
        <v>564736</v>
      </c>
      <c r="B115">
        <v>14.96899986</v>
      </c>
      <c r="C115">
        <v>0.31406000000000001</v>
      </c>
      <c r="D115">
        <v>36.237998959999999</v>
      </c>
      <c r="E115">
        <v>0.248</v>
      </c>
      <c r="F115">
        <v>31.67399979</v>
      </c>
      <c r="G115">
        <v>0.8387</v>
      </c>
      <c r="H115">
        <v>32.588001249999998</v>
      </c>
      <c r="J115" s="2">
        <f>TREND(Calibration!$A$2:$A$4,Calibration!$B$2:$B$4,C115)</f>
        <v>365.18622937030773</v>
      </c>
      <c r="K115" s="2">
        <f>TREND(Calibration!$A$2:$A$4,Calibration!$C$2:$C$4,E115)</f>
        <v>419.72638984156379</v>
      </c>
      <c r="L115" s="2">
        <f>TREND(Calibration!$A$2:$A$4,Calibration!$D$2:$D$4,G115)</f>
        <v>607.28339950522025</v>
      </c>
    </row>
    <row r="116" spans="1:12" x14ac:dyDescent="0.25">
      <c r="A116">
        <v>569877</v>
      </c>
      <c r="B116">
        <v>15.11200047</v>
      </c>
      <c r="C116">
        <v>0.31211000999999999</v>
      </c>
      <c r="D116">
        <v>36.241001130000001</v>
      </c>
      <c r="E116">
        <v>0.248</v>
      </c>
      <c r="F116">
        <v>31.670000080000001</v>
      </c>
      <c r="G116">
        <v>0.83539998999999998</v>
      </c>
      <c r="H116">
        <v>32.616001130000001</v>
      </c>
      <c r="J116" s="2">
        <f>TREND(Calibration!$A$2:$A$4,Calibration!$B$2:$B$4,C116)</f>
        <v>356.56238946674625</v>
      </c>
      <c r="K116" s="2">
        <f>TREND(Calibration!$A$2:$A$4,Calibration!$C$2:$C$4,E116)</f>
        <v>419.72638984156379</v>
      </c>
      <c r="L116" s="2">
        <f>TREND(Calibration!$A$2:$A$4,Calibration!$D$2:$D$4,G116)</f>
        <v>604.94473053691763</v>
      </c>
    </row>
    <row r="117" spans="1:12" x14ac:dyDescent="0.25">
      <c r="A117">
        <v>574731</v>
      </c>
      <c r="B117">
        <v>15.16300011</v>
      </c>
      <c r="C117">
        <v>0.31367999000000002</v>
      </c>
      <c r="D117">
        <v>36.256999970000003</v>
      </c>
      <c r="E117">
        <v>0.248</v>
      </c>
      <c r="F117">
        <v>31.615999219999999</v>
      </c>
      <c r="G117">
        <v>0.83270001000000005</v>
      </c>
      <c r="H117">
        <v>32.597000119999997</v>
      </c>
      <c r="J117" s="2">
        <f>TREND(Calibration!$A$2:$A$4,Calibration!$B$2:$B$4,C117)</f>
        <v>363.50563336635264</v>
      </c>
      <c r="K117" s="2">
        <f>TREND(Calibration!$A$2:$A$4,Calibration!$C$2:$C$4,E117)</f>
        <v>419.72638984156379</v>
      </c>
      <c r="L117" s="2">
        <f>TREND(Calibration!$A$2:$A$4,Calibration!$D$2:$D$4,G117)</f>
        <v>603.03129408034999</v>
      </c>
    </row>
    <row r="118" spans="1:12" x14ac:dyDescent="0.25">
      <c r="A118">
        <v>579970</v>
      </c>
      <c r="B118">
        <v>15.24100018</v>
      </c>
      <c r="C118">
        <v>0.31286999999999998</v>
      </c>
      <c r="D118">
        <v>36.230998990000003</v>
      </c>
      <c r="E118">
        <v>0.248</v>
      </c>
      <c r="F118">
        <v>31.690000529999999</v>
      </c>
      <c r="G118">
        <v>0.83710002999999999</v>
      </c>
      <c r="H118">
        <v>32.594001769999998</v>
      </c>
      <c r="J118" s="2">
        <f>TREND(Calibration!$A$2:$A$4,Calibration!$B$2:$B$4,C118)</f>
        <v>359.92344879951588</v>
      </c>
      <c r="K118" s="2">
        <f>TREND(Calibration!$A$2:$A$4,Calibration!$C$2:$C$4,E118)</f>
        <v>419.72638984156379</v>
      </c>
      <c r="L118" s="2">
        <f>TREND(Calibration!$A$2:$A$4,Calibration!$D$2:$D$4,G118)</f>
        <v>606.14952409598959</v>
      </c>
    </row>
    <row r="119" spans="1:12" x14ac:dyDescent="0.25">
      <c r="A119">
        <v>584731</v>
      </c>
      <c r="B119">
        <v>15.18299961</v>
      </c>
      <c r="C119">
        <v>0.31280999999999998</v>
      </c>
      <c r="D119">
        <v>36.219001769999998</v>
      </c>
      <c r="E119">
        <v>0.24789</v>
      </c>
      <c r="F119">
        <v>31.60899925</v>
      </c>
      <c r="G119">
        <v>0.83170003000000003</v>
      </c>
      <c r="H119">
        <v>32.570999149999999</v>
      </c>
      <c r="J119" s="2">
        <f>TREND(Calibration!$A$2:$A$4,Calibration!$B$2:$B$4,C119)</f>
        <v>359.6580985186356</v>
      </c>
      <c r="K119" s="2">
        <f>TREND(Calibration!$A$2:$A$4,Calibration!$C$2:$C$4,E119)</f>
        <v>418.86766125146619</v>
      </c>
      <c r="L119" s="2">
        <f>TREND(Calibration!$A$2:$A$4,Calibration!$D$2:$D$4,G119)</f>
        <v>602.32262283543764</v>
      </c>
    </row>
    <row r="120" spans="1:12" x14ac:dyDescent="0.25">
      <c r="A120">
        <v>589830</v>
      </c>
      <c r="B120">
        <v>15.12100029</v>
      </c>
      <c r="C120">
        <v>0.31141001000000001</v>
      </c>
      <c r="D120">
        <v>36.259998320000001</v>
      </c>
      <c r="E120">
        <v>0.24806</v>
      </c>
      <c r="F120">
        <v>31.64100075</v>
      </c>
      <c r="G120">
        <v>0.83219999</v>
      </c>
      <c r="H120">
        <v>32.575000760000002</v>
      </c>
      <c r="J120" s="2">
        <f>TREND(Calibration!$A$2:$A$4,Calibration!$B$2:$B$4,C120)</f>
        <v>353.46663618981006</v>
      </c>
      <c r="K120" s="2">
        <f>TREND(Calibration!$A$2:$A$4,Calibration!$C$2:$C$4,E120)</f>
        <v>420.19478725434419</v>
      </c>
      <c r="L120" s="2">
        <f>TREND(Calibration!$A$2:$A$4,Calibration!$D$2:$D$4,G120)</f>
        <v>602.6769371973312</v>
      </c>
    </row>
    <row r="121" spans="1:12" x14ac:dyDescent="0.25">
      <c r="A121">
        <v>594737</v>
      </c>
      <c r="B121">
        <v>15.05000019</v>
      </c>
      <c r="C121">
        <v>0.31362000000000001</v>
      </c>
      <c r="D121">
        <v>36.234001159999998</v>
      </c>
      <c r="E121">
        <v>0.248</v>
      </c>
      <c r="F121">
        <v>31.64100075</v>
      </c>
      <c r="G121">
        <v>0.83920002000000005</v>
      </c>
      <c r="H121">
        <v>32.597000119999997</v>
      </c>
      <c r="J121" s="2">
        <f>TREND(Calibration!$A$2:$A$4,Calibration!$B$2:$B$4,C121)</f>
        <v>363.24032731051921</v>
      </c>
      <c r="K121" s="2">
        <f>TREND(Calibration!$A$2:$A$4,Calibration!$C$2:$C$4,E121)</f>
        <v>419.72638984156379</v>
      </c>
      <c r="L121" s="2">
        <f>TREND(Calibration!$A$2:$A$4,Calibration!$D$2:$D$4,G121)</f>
        <v>607.63775638823904</v>
      </c>
    </row>
    <row r="122" spans="1:12" x14ac:dyDescent="0.25">
      <c r="A122">
        <v>599943</v>
      </c>
      <c r="B122">
        <v>14.994999890000001</v>
      </c>
      <c r="C122">
        <v>0.31184000000000001</v>
      </c>
      <c r="D122">
        <v>36.237998959999999</v>
      </c>
      <c r="E122">
        <v>0.24826999999999999</v>
      </c>
      <c r="F122">
        <v>31.603000640000001</v>
      </c>
      <c r="G122">
        <v>0.8387</v>
      </c>
      <c r="H122">
        <v>32.581001280000002</v>
      </c>
      <c r="J122" s="2">
        <f>TREND(Calibration!$A$2:$A$4,Calibration!$B$2:$B$4,C122)</f>
        <v>355.36826897773835</v>
      </c>
      <c r="K122" s="2">
        <f>TREND(Calibration!$A$2:$A$4,Calibration!$C$2:$C$4,E122)</f>
        <v>421.83417819907572</v>
      </c>
      <c r="L122" s="2">
        <f>TREND(Calibration!$A$2:$A$4,Calibration!$D$2:$D$4,G122)</f>
        <v>607.28339950522025</v>
      </c>
    </row>
    <row r="123" spans="1:12" x14ac:dyDescent="0.25">
      <c r="A123">
        <v>604736</v>
      </c>
      <c r="B123">
        <v>14.9659996</v>
      </c>
      <c r="C123">
        <v>0.31053998999999999</v>
      </c>
      <c r="D123">
        <v>36.208999630000001</v>
      </c>
      <c r="E123">
        <v>0.24871001000000001</v>
      </c>
      <c r="F123">
        <v>31.666999820000001</v>
      </c>
      <c r="G123">
        <v>0.84030002000000004</v>
      </c>
      <c r="H123">
        <v>32.590999600000004</v>
      </c>
      <c r="J123" s="2">
        <f>TREND(Calibration!$A$2:$A$4,Calibration!$B$2:$B$4,C123)</f>
        <v>349.61896866695292</v>
      </c>
      <c r="K123" s="2">
        <f>TREND(Calibration!$A$2:$A$4,Calibration!$C$2:$C$4,E123)</f>
        <v>425.26917062570146</v>
      </c>
      <c r="L123" s="2">
        <f>TREND(Calibration!$A$2:$A$4,Calibration!$D$2:$D$4,G123)</f>
        <v>608.4173103487218</v>
      </c>
    </row>
    <row r="124" spans="1:12" x14ac:dyDescent="0.25">
      <c r="A124">
        <v>609781</v>
      </c>
      <c r="B124">
        <v>14.90100002</v>
      </c>
      <c r="C124">
        <v>0.30961999000000001</v>
      </c>
      <c r="D124">
        <v>36.234001159999998</v>
      </c>
      <c r="E124">
        <v>0.24887000000000001</v>
      </c>
      <c r="F124">
        <v>31.615999219999999</v>
      </c>
      <c r="G124">
        <v>0.8387</v>
      </c>
      <c r="H124">
        <v>32.599998470000003</v>
      </c>
      <c r="J124" s="2">
        <f>TREND(Calibration!$A$2:$A$4,Calibration!$B$2:$B$4,C124)</f>
        <v>345.55026436012236</v>
      </c>
      <c r="K124" s="2">
        <f>TREND(Calibration!$A$2:$A$4,Calibration!$C$2:$C$4,E124)</f>
        <v>426.51815232688068</v>
      </c>
      <c r="L124" s="2">
        <f>TREND(Calibration!$A$2:$A$4,Calibration!$D$2:$D$4,G124)</f>
        <v>607.28339950522025</v>
      </c>
    </row>
    <row r="125" spans="1:12" x14ac:dyDescent="0.25">
      <c r="A125">
        <v>614730</v>
      </c>
      <c r="B125">
        <v>14.87199974</v>
      </c>
      <c r="C125">
        <v>0.31119001000000002</v>
      </c>
      <c r="D125">
        <v>36.212001800000003</v>
      </c>
      <c r="E125">
        <v>0.24898000000000001</v>
      </c>
      <c r="F125">
        <v>31.68000031</v>
      </c>
      <c r="G125">
        <v>0.84409999999999996</v>
      </c>
      <c r="H125">
        <v>32.575000760000002</v>
      </c>
      <c r="J125" s="2">
        <f>TREND(Calibration!$A$2:$A$4,Calibration!$B$2:$B$4,C125)</f>
        <v>352.49368515991591</v>
      </c>
      <c r="K125" s="2">
        <f>TREND(Calibration!$A$2:$A$4,Calibration!$C$2:$C$4,E125)</f>
        <v>427.37688091697805</v>
      </c>
      <c r="L125" s="2">
        <f>TREND(Calibration!$A$2:$A$4,Calibration!$D$2:$D$4,G125)</f>
        <v>611.11030076577219</v>
      </c>
    </row>
    <row r="126" spans="1:12" x14ac:dyDescent="0.25">
      <c r="A126">
        <v>619878</v>
      </c>
      <c r="B126">
        <v>14.90999985</v>
      </c>
      <c r="C126">
        <v>0.31060000999999998</v>
      </c>
      <c r="D126">
        <v>36.219001769999998</v>
      </c>
      <c r="E126">
        <v>0.24898000000000001</v>
      </c>
      <c r="F126">
        <v>31.625</v>
      </c>
      <c r="G126">
        <v>0.83979999999999999</v>
      </c>
      <c r="H126">
        <v>32.575000760000002</v>
      </c>
      <c r="J126" s="2">
        <f>TREND(Calibration!$A$2:$A$4,Calibration!$B$2:$B$4,C126)</f>
        <v>349.88440739792668</v>
      </c>
      <c r="K126" s="2">
        <f>TREND(Calibration!$A$2:$A$4,Calibration!$C$2:$C$4,E126)</f>
        <v>427.37688091697805</v>
      </c>
      <c r="L126" s="2">
        <f>TREND(Calibration!$A$2:$A$4,Calibration!$D$2:$D$4,G126)</f>
        <v>608.062953465703</v>
      </c>
    </row>
    <row r="127" spans="1:12" x14ac:dyDescent="0.25">
      <c r="A127">
        <v>625739</v>
      </c>
      <c r="B127">
        <v>14.975000380000001</v>
      </c>
      <c r="C127">
        <v>0.31064998999999999</v>
      </c>
      <c r="D127">
        <v>36.189998629999998</v>
      </c>
      <c r="E127">
        <v>0.24918999999999999</v>
      </c>
      <c r="F127">
        <v>31.68600082</v>
      </c>
      <c r="G127">
        <v>0.84189999000000004</v>
      </c>
      <c r="H127">
        <v>32.57799911</v>
      </c>
      <c r="J127" s="2">
        <f>TREND(Calibration!$A$2:$A$4,Calibration!$B$2:$B$4,C127)</f>
        <v>350.10544418189988</v>
      </c>
      <c r="K127" s="2">
        <f>TREND(Calibration!$A$2:$A$4,Calibration!$C$2:$C$4,E127)</f>
        <v>429.01627186170958</v>
      </c>
      <c r="L127" s="2">
        <f>TREND(Calibration!$A$2:$A$4,Calibration!$D$2:$D$4,G127)</f>
        <v>609.55118575795245</v>
      </c>
    </row>
    <row r="128" spans="1:12" x14ac:dyDescent="0.25">
      <c r="A128">
        <v>629845</v>
      </c>
      <c r="B128">
        <v>15.04300022</v>
      </c>
      <c r="C128">
        <v>0.31053998999999999</v>
      </c>
      <c r="D128">
        <v>36.20299911</v>
      </c>
      <c r="E128">
        <v>0.24924999</v>
      </c>
      <c r="F128">
        <v>31.606000900000002</v>
      </c>
      <c r="G128">
        <v>0.83380001999999998</v>
      </c>
      <c r="H128">
        <v>32.597000119999997</v>
      </c>
      <c r="J128" s="2">
        <f>TREND(Calibration!$A$2:$A$4,Calibration!$B$2:$B$4,C128)</f>
        <v>349.61896866695292</v>
      </c>
      <c r="K128" s="2">
        <f>TREND(Calibration!$A$2:$A$4,Calibration!$C$2:$C$4,E128)</f>
        <v>429.48459120825487</v>
      </c>
      <c r="L128" s="2">
        <f>TREND(Calibration!$A$2:$A$4,Calibration!$D$2:$D$4,G128)</f>
        <v>603.81085512768698</v>
      </c>
    </row>
    <row r="129" spans="1:12" x14ac:dyDescent="0.25">
      <c r="A129">
        <v>634731</v>
      </c>
      <c r="B129">
        <v>15.08199978</v>
      </c>
      <c r="C129">
        <v>0.31086998999999998</v>
      </c>
      <c r="D129">
        <v>36.241001130000001</v>
      </c>
      <c r="E129">
        <v>0.24924999</v>
      </c>
      <c r="F129">
        <v>31.635000229999999</v>
      </c>
      <c r="G129">
        <v>0.83710002999999999</v>
      </c>
      <c r="H129">
        <v>32.588001249999998</v>
      </c>
      <c r="J129" s="2">
        <f>TREND(Calibration!$A$2:$A$4,Calibration!$B$2:$B$4,C129)</f>
        <v>351.07839521179426</v>
      </c>
      <c r="K129" s="2">
        <f>TREND(Calibration!$A$2:$A$4,Calibration!$C$2:$C$4,E129)</f>
        <v>429.48459120825487</v>
      </c>
      <c r="L129" s="2">
        <f>TREND(Calibration!$A$2:$A$4,Calibration!$D$2:$D$4,G129)</f>
        <v>606.14952409598959</v>
      </c>
    </row>
    <row r="130" spans="1:12" x14ac:dyDescent="0.25">
      <c r="A130">
        <v>639859</v>
      </c>
      <c r="B130">
        <v>15.07900047</v>
      </c>
      <c r="C130">
        <v>0.31178999000000002</v>
      </c>
      <c r="D130">
        <v>36.212001800000003</v>
      </c>
      <c r="E130">
        <v>0.24898000000000001</v>
      </c>
      <c r="F130">
        <v>31.618999479999999</v>
      </c>
      <c r="G130">
        <v>0.83109999000000001</v>
      </c>
      <c r="H130">
        <v>32.588001249999998</v>
      </c>
      <c r="J130" s="2">
        <f>TREND(Calibration!$A$2:$A$4,Calibration!$B$2:$B$4,C130)</f>
        <v>355.14709951862483</v>
      </c>
      <c r="K130" s="2">
        <f>TREND(Calibration!$A$2:$A$4,Calibration!$C$2:$C$4,E130)</f>
        <v>427.37688091697805</v>
      </c>
      <c r="L130" s="2">
        <f>TREND(Calibration!$A$2:$A$4,Calibration!$D$2:$D$4,G130)</f>
        <v>601.89738323684844</v>
      </c>
    </row>
    <row r="131" spans="1:12" x14ac:dyDescent="0.25">
      <c r="A131">
        <v>644733</v>
      </c>
      <c r="B131">
        <v>15.024000170000001</v>
      </c>
      <c r="C131">
        <v>0.31395000000000001</v>
      </c>
      <c r="D131">
        <v>36.219001769999998</v>
      </c>
      <c r="E131">
        <v>0.24891999000000001</v>
      </c>
      <c r="F131">
        <v>31.63800049</v>
      </c>
      <c r="G131">
        <v>0.83170003000000003</v>
      </c>
      <c r="H131">
        <v>32.588001249999998</v>
      </c>
      <c r="J131" s="2">
        <f>TREND(Calibration!$A$2:$A$4,Calibration!$B$2:$B$4,C131)</f>
        <v>364.69975385536054</v>
      </c>
      <c r="K131" s="2">
        <f>TREND(Calibration!$A$2:$A$4,Calibration!$C$2:$C$4,E131)</f>
        <v>426.9084054379623</v>
      </c>
      <c r="L131" s="2">
        <f>TREND(Calibration!$A$2:$A$4,Calibration!$D$2:$D$4,G131)</f>
        <v>602.32262283543764</v>
      </c>
    </row>
    <row r="132" spans="1:12" x14ac:dyDescent="0.25">
      <c r="A132">
        <v>649781</v>
      </c>
      <c r="B132">
        <v>14.93000031</v>
      </c>
      <c r="C132">
        <v>0.30935001000000001</v>
      </c>
      <c r="D132">
        <v>36.195999149999999</v>
      </c>
      <c r="E132">
        <v>0.24891999000000001</v>
      </c>
      <c r="F132">
        <v>31.628999709999999</v>
      </c>
      <c r="G132">
        <v>0.83329998999999999</v>
      </c>
      <c r="H132">
        <v>32.588001249999998</v>
      </c>
      <c r="J132" s="2">
        <f>TREND(Calibration!$A$2:$A$4,Calibration!$B$2:$B$4,C132)</f>
        <v>344.356276546255</v>
      </c>
      <c r="K132" s="2">
        <f>TREND(Calibration!$A$2:$A$4,Calibration!$C$2:$C$4,E132)</f>
        <v>426.9084054379623</v>
      </c>
      <c r="L132" s="2">
        <f>TREND(Calibration!$A$2:$A$4,Calibration!$D$2:$D$4,G132)</f>
        <v>603.45649115781407</v>
      </c>
    </row>
    <row r="133" spans="1:12" x14ac:dyDescent="0.25">
      <c r="A133">
        <v>654815</v>
      </c>
      <c r="B133">
        <v>14.85900021</v>
      </c>
      <c r="C133">
        <v>0.30838000999999998</v>
      </c>
      <c r="D133">
        <v>36.224998470000003</v>
      </c>
      <c r="E133">
        <v>0.24865000000000001</v>
      </c>
      <c r="F133">
        <v>31.648000719999999</v>
      </c>
      <c r="G133">
        <v>0.82999997999999997</v>
      </c>
      <c r="H133">
        <v>32.583999630000001</v>
      </c>
      <c r="J133" s="2">
        <f>TREND(Calibration!$A$2:$A$4,Calibration!$B$2:$B$4,C133)</f>
        <v>340.06644700535753</v>
      </c>
      <c r="K133" s="2">
        <f>TREND(Calibration!$A$2:$A$4,Calibration!$C$2:$C$4,E133)</f>
        <v>424.80069514668548</v>
      </c>
      <c r="L133" s="2">
        <f>TREND(Calibration!$A$2:$A$4,Calibration!$D$2:$D$4,G133)</f>
        <v>601.11782218951134</v>
      </c>
    </row>
    <row r="134" spans="1:12" x14ac:dyDescent="0.25">
      <c r="A134">
        <v>659845</v>
      </c>
      <c r="B134">
        <v>14.82299995</v>
      </c>
      <c r="C134">
        <v>0.30768001</v>
      </c>
      <c r="D134">
        <v>36.200000760000002</v>
      </c>
      <c r="E134">
        <v>0.24860001000000001</v>
      </c>
      <c r="F134">
        <v>31.6609993</v>
      </c>
      <c r="G134">
        <v>0.83810001999999995</v>
      </c>
      <c r="H134">
        <v>32.581001280000002</v>
      </c>
      <c r="J134" s="2">
        <f>TREND(Calibration!$A$2:$A$4,Calibration!$B$2:$B$4,C134)</f>
        <v>336.97069372842134</v>
      </c>
      <c r="K134" s="2">
        <f>TREND(Calibration!$A$2:$A$4,Calibration!$C$2:$C$4,E134)</f>
        <v>424.41044203560409</v>
      </c>
      <c r="L134" s="2">
        <f>TREND(Calibration!$A$2:$A$4,Calibration!$D$2:$D$4,G134)</f>
        <v>606.85820242775617</v>
      </c>
    </row>
    <row r="135" spans="1:12" x14ac:dyDescent="0.25">
      <c r="A135">
        <v>664738</v>
      </c>
      <c r="B135">
        <v>14.81299973</v>
      </c>
      <c r="C135">
        <v>0.31091999999999997</v>
      </c>
      <c r="D135">
        <v>36.176998140000002</v>
      </c>
      <c r="E135">
        <v>0.24865000000000001</v>
      </c>
      <c r="F135">
        <v>31.711999890000001</v>
      </c>
      <c r="G135">
        <v>0.83380001999999998</v>
      </c>
      <c r="H135">
        <v>32.599998470000003</v>
      </c>
      <c r="J135" s="2">
        <f>TREND(Calibration!$A$2:$A$4,Calibration!$B$2:$B$4,C135)</f>
        <v>351.29956467090778</v>
      </c>
      <c r="K135" s="2">
        <f>TREND(Calibration!$A$2:$A$4,Calibration!$C$2:$C$4,E135)</f>
        <v>424.80069514668548</v>
      </c>
      <c r="L135" s="2">
        <f>TREND(Calibration!$A$2:$A$4,Calibration!$D$2:$D$4,G135)</f>
        <v>603.81085512768698</v>
      </c>
    </row>
    <row r="136" spans="1:12" x14ac:dyDescent="0.25">
      <c r="A136">
        <v>669956</v>
      </c>
      <c r="B136">
        <v>14.916999819999999</v>
      </c>
      <c r="C136">
        <v>0.30925000000000002</v>
      </c>
      <c r="D136">
        <v>36.20299911</v>
      </c>
      <c r="E136">
        <v>0.24833</v>
      </c>
      <c r="F136">
        <v>31.645000459999999</v>
      </c>
      <c r="G136">
        <v>0.83109999000000001</v>
      </c>
      <c r="H136">
        <v>32.568000789999999</v>
      </c>
      <c r="J136" s="2">
        <f>TREND(Calibration!$A$2:$A$4,Calibration!$B$2:$B$4,C136)</f>
        <v>343.91398185307457</v>
      </c>
      <c r="K136" s="2">
        <f>TREND(Calibration!$A$2:$A$4,Calibration!$C$2:$C$4,E136)</f>
        <v>422.30257561185635</v>
      </c>
      <c r="L136" s="2">
        <f>TREND(Calibration!$A$2:$A$4,Calibration!$D$2:$D$4,G136)</f>
        <v>601.89738323684844</v>
      </c>
    </row>
    <row r="137" spans="1:12" x14ac:dyDescent="0.25">
      <c r="A137">
        <v>674822</v>
      </c>
      <c r="B137">
        <v>14.99800014</v>
      </c>
      <c r="C137">
        <v>0.30925000000000002</v>
      </c>
      <c r="D137">
        <v>36.20299911</v>
      </c>
      <c r="E137">
        <v>0.24833</v>
      </c>
      <c r="F137">
        <v>31.63800049</v>
      </c>
      <c r="G137">
        <v>0.83490001999999996</v>
      </c>
      <c r="H137">
        <v>32.551998140000002</v>
      </c>
      <c r="J137" s="2">
        <f>TREND(Calibration!$A$2:$A$4,Calibration!$B$2:$B$4,C137)</f>
        <v>343.91398185307457</v>
      </c>
      <c r="K137" s="2">
        <f>TREND(Calibration!$A$2:$A$4,Calibration!$C$2:$C$4,E137)</f>
        <v>422.30257561185635</v>
      </c>
      <c r="L137" s="2">
        <f>TREND(Calibration!$A$2:$A$4,Calibration!$D$2:$D$4,G137)</f>
        <v>604.59040908816974</v>
      </c>
    </row>
    <row r="138" spans="1:12" x14ac:dyDescent="0.25">
      <c r="A138">
        <v>679848</v>
      </c>
      <c r="B138">
        <v>15.09500027</v>
      </c>
      <c r="C138">
        <v>0.31</v>
      </c>
      <c r="D138">
        <v>36.20299911</v>
      </c>
      <c r="E138">
        <v>0.24833</v>
      </c>
      <c r="F138">
        <v>31.648000719999999</v>
      </c>
      <c r="G138">
        <v>0.83329998999999999</v>
      </c>
      <c r="H138">
        <v>32.570999149999999</v>
      </c>
      <c r="J138" s="2">
        <f>TREND(Calibration!$A$2:$A$4,Calibration!$B$2:$B$4,C138)</f>
        <v>347.23086036407744</v>
      </c>
      <c r="K138" s="2">
        <f>TREND(Calibration!$A$2:$A$4,Calibration!$C$2:$C$4,E138)</f>
        <v>422.30257561185635</v>
      </c>
      <c r="L138" s="2">
        <f>TREND(Calibration!$A$2:$A$4,Calibration!$D$2:$D$4,G138)</f>
        <v>603.45649115781407</v>
      </c>
    </row>
    <row r="139" spans="1:12" x14ac:dyDescent="0.25">
      <c r="A139">
        <v>684732</v>
      </c>
      <c r="B139">
        <v>15.15100002</v>
      </c>
      <c r="C139">
        <v>0.30735001000000001</v>
      </c>
      <c r="D139">
        <v>36.200000760000002</v>
      </c>
      <c r="E139">
        <v>0.248</v>
      </c>
      <c r="F139">
        <v>31.67399979</v>
      </c>
      <c r="G139">
        <v>0.83380001999999998</v>
      </c>
      <c r="H139">
        <v>32.590999600000004</v>
      </c>
      <c r="J139" s="2">
        <f>TREND(Calibration!$A$2:$A$4,Calibration!$B$2:$B$4,C139)</f>
        <v>335.51126718358</v>
      </c>
      <c r="K139" s="2">
        <f>TREND(Calibration!$A$2:$A$4,Calibration!$C$2:$C$4,E139)</f>
        <v>419.72638984156379</v>
      </c>
      <c r="L139" s="2">
        <f>TREND(Calibration!$A$2:$A$4,Calibration!$D$2:$D$4,G139)</f>
        <v>603.81085512768698</v>
      </c>
    </row>
    <row r="140" spans="1:12" x14ac:dyDescent="0.25">
      <c r="A140">
        <v>689799</v>
      </c>
      <c r="B140">
        <v>15.20199966</v>
      </c>
      <c r="C140">
        <v>0.31145999000000002</v>
      </c>
      <c r="D140">
        <v>36.212001800000003</v>
      </c>
      <c r="E140">
        <v>0.248</v>
      </c>
      <c r="F140">
        <v>31.645000459999999</v>
      </c>
      <c r="G140">
        <v>0.83060001999999999</v>
      </c>
      <c r="H140">
        <v>32.61000061</v>
      </c>
      <c r="J140" s="2">
        <f>TREND(Calibration!$A$2:$A$4,Calibration!$B$2:$B$4,C140)</f>
        <v>353.68767297378349</v>
      </c>
      <c r="K140" s="2">
        <f>TREND(Calibration!$A$2:$A$4,Calibration!$C$2:$C$4,E140)</f>
        <v>419.72638984156379</v>
      </c>
      <c r="L140" s="2">
        <f>TREND(Calibration!$A$2:$A$4,Calibration!$D$2:$D$4,G140)</f>
        <v>601.54306178810066</v>
      </c>
    </row>
    <row r="141" spans="1:12" x14ac:dyDescent="0.25">
      <c r="A141">
        <v>694731</v>
      </c>
      <c r="B141">
        <v>15.20199966</v>
      </c>
      <c r="C141">
        <v>0.30713998999999997</v>
      </c>
      <c r="D141">
        <v>36.208999630000001</v>
      </c>
      <c r="E141">
        <v>0.24833</v>
      </c>
      <c r="F141">
        <v>31.68300056</v>
      </c>
      <c r="G141">
        <v>0.83600003000000001</v>
      </c>
      <c r="H141">
        <v>32.581001280000002</v>
      </c>
      <c r="J141" s="2">
        <f>TREND(Calibration!$A$2:$A$4,Calibration!$B$2:$B$4,C141)</f>
        <v>334.58245275040531</v>
      </c>
      <c r="K141" s="2">
        <f>TREND(Calibration!$A$2:$A$4,Calibration!$C$2:$C$4,E141)</f>
        <v>422.30257561185635</v>
      </c>
      <c r="L141" s="2">
        <f>TREND(Calibration!$A$2:$A$4,Calibration!$D$2:$D$4,G141)</f>
        <v>605.36997013550683</v>
      </c>
    </row>
    <row r="142" spans="1:12" x14ac:dyDescent="0.25">
      <c r="A142">
        <v>699798</v>
      </c>
      <c r="B142">
        <v>15.13399982</v>
      </c>
      <c r="C142">
        <v>0.30519000000000002</v>
      </c>
      <c r="D142">
        <v>36.189998629999998</v>
      </c>
      <c r="E142">
        <v>0.24795</v>
      </c>
      <c r="F142">
        <v>31.68600082</v>
      </c>
      <c r="G142">
        <v>0.84030002000000004</v>
      </c>
      <c r="H142">
        <v>32.612998959999999</v>
      </c>
      <c r="J142" s="2">
        <f>TREND(Calibration!$A$2:$A$4,Calibration!$B$2:$B$4,C142)</f>
        <v>325.95861284684429</v>
      </c>
      <c r="K142" s="2">
        <f>TREND(Calibration!$A$2:$A$4,Calibration!$C$2:$C$4,E142)</f>
        <v>419.33605866424682</v>
      </c>
      <c r="L142" s="2">
        <f>TREND(Calibration!$A$2:$A$4,Calibration!$D$2:$D$4,G142)</f>
        <v>608.4173103487218</v>
      </c>
    </row>
    <row r="143" spans="1:12" x14ac:dyDescent="0.25">
      <c r="A143">
        <v>704731</v>
      </c>
      <c r="B143">
        <v>15.0340004</v>
      </c>
      <c r="C143">
        <v>0.30779001</v>
      </c>
      <c r="D143">
        <v>36.195999149999999</v>
      </c>
      <c r="E143">
        <v>0.248</v>
      </c>
      <c r="F143">
        <v>31.68000031</v>
      </c>
      <c r="G143">
        <v>0.84030002000000004</v>
      </c>
      <c r="H143">
        <v>32.597000119999997</v>
      </c>
      <c r="J143" s="2">
        <f>TREND(Calibration!$A$2:$A$4,Calibration!$B$2:$B$4,C143)</f>
        <v>337.45716924336853</v>
      </c>
      <c r="K143" s="2">
        <f>TREND(Calibration!$A$2:$A$4,Calibration!$C$2:$C$4,E143)</f>
        <v>419.72638984156379</v>
      </c>
      <c r="L143" s="2">
        <f>TREND(Calibration!$A$2:$A$4,Calibration!$D$2:$D$4,G143)</f>
        <v>608.4173103487218</v>
      </c>
    </row>
    <row r="144" spans="1:12" x14ac:dyDescent="0.25">
      <c r="A144">
        <v>709923</v>
      </c>
      <c r="B144">
        <v>14.93599987</v>
      </c>
      <c r="C144">
        <v>0.30930001000000001</v>
      </c>
      <c r="D144">
        <v>36.200000760000002</v>
      </c>
      <c r="E144">
        <v>0.24806</v>
      </c>
      <c r="F144">
        <v>31.606000900000002</v>
      </c>
      <c r="G144">
        <v>0.83810001999999995</v>
      </c>
      <c r="H144">
        <v>32.568000789999999</v>
      </c>
      <c r="J144" s="2">
        <f>TREND(Calibration!$A$2:$A$4,Calibration!$B$2:$B$4,C144)</f>
        <v>344.1351513121881</v>
      </c>
      <c r="K144" s="2">
        <f>TREND(Calibration!$A$2:$A$4,Calibration!$C$2:$C$4,E144)</f>
        <v>420.19478725434419</v>
      </c>
      <c r="L144" s="2">
        <f>TREND(Calibration!$A$2:$A$4,Calibration!$D$2:$D$4,G144)</f>
        <v>606.85820242775617</v>
      </c>
    </row>
    <row r="145" spans="1:12" x14ac:dyDescent="0.25">
      <c r="A145">
        <v>714731</v>
      </c>
      <c r="B145">
        <v>14.90100002</v>
      </c>
      <c r="C145">
        <v>0.30919001000000002</v>
      </c>
      <c r="D145">
        <v>36.219001769999998</v>
      </c>
      <c r="E145">
        <v>0.24795</v>
      </c>
      <c r="F145">
        <v>31.653999330000001</v>
      </c>
      <c r="G145">
        <v>0.83440000000000003</v>
      </c>
      <c r="H145">
        <v>32.588001249999998</v>
      </c>
      <c r="J145" s="2">
        <f>TREND(Calibration!$A$2:$A$4,Calibration!$B$2:$B$4,C145)</f>
        <v>343.64867579724091</v>
      </c>
      <c r="K145" s="2">
        <f>TREND(Calibration!$A$2:$A$4,Calibration!$C$2:$C$4,E145)</f>
        <v>419.33605866424682</v>
      </c>
      <c r="L145" s="2">
        <f>TREND(Calibration!$A$2:$A$4,Calibration!$D$2:$D$4,G145)</f>
        <v>604.23605220515105</v>
      </c>
    </row>
    <row r="146" spans="1:12" x14ac:dyDescent="0.25">
      <c r="A146">
        <v>719784</v>
      </c>
      <c r="B146">
        <v>14.87800026</v>
      </c>
      <c r="C146">
        <v>0.30860000999999998</v>
      </c>
      <c r="D146">
        <v>36.215000150000002</v>
      </c>
      <c r="E146">
        <v>0.248</v>
      </c>
      <c r="F146">
        <v>31.68000031</v>
      </c>
      <c r="G146">
        <v>0.83539998999999998</v>
      </c>
      <c r="H146">
        <v>32.57799911</v>
      </c>
      <c r="J146" s="2">
        <f>TREND(Calibration!$A$2:$A$4,Calibration!$B$2:$B$4,C146)</f>
        <v>341.03939803525168</v>
      </c>
      <c r="K146" s="2">
        <f>TREND(Calibration!$A$2:$A$4,Calibration!$C$2:$C$4,E146)</f>
        <v>419.72638984156379</v>
      </c>
      <c r="L146" s="2">
        <f>TREND(Calibration!$A$2:$A$4,Calibration!$D$2:$D$4,G146)</f>
        <v>604.94473053691763</v>
      </c>
    </row>
    <row r="147" spans="1:12" x14ac:dyDescent="0.25">
      <c r="A147">
        <v>724814</v>
      </c>
      <c r="B147">
        <v>14.913999560000001</v>
      </c>
      <c r="C147">
        <v>0.31156999000000002</v>
      </c>
      <c r="D147">
        <v>36.241001130000001</v>
      </c>
      <c r="E147">
        <v>0.24795</v>
      </c>
      <c r="F147">
        <v>31.67700005</v>
      </c>
      <c r="G147">
        <v>0.83380001999999998</v>
      </c>
      <c r="H147">
        <v>32.564998629999998</v>
      </c>
      <c r="J147" s="2">
        <f>TREND(Calibration!$A$2:$A$4,Calibration!$B$2:$B$4,C147)</f>
        <v>354.17414848873045</v>
      </c>
      <c r="K147" s="2">
        <f>TREND(Calibration!$A$2:$A$4,Calibration!$C$2:$C$4,E147)</f>
        <v>419.33605866424682</v>
      </c>
      <c r="L147" s="2">
        <f>TREND(Calibration!$A$2:$A$4,Calibration!$D$2:$D$4,G147)</f>
        <v>603.81085512768698</v>
      </c>
    </row>
    <row r="148" spans="1:12" x14ac:dyDescent="0.25">
      <c r="A148">
        <v>729890</v>
      </c>
      <c r="B148">
        <v>15.005000109999999</v>
      </c>
      <c r="C148">
        <v>0.31005999000000001</v>
      </c>
      <c r="D148">
        <v>36.230998990000003</v>
      </c>
      <c r="E148">
        <v>0.248</v>
      </c>
      <c r="F148">
        <v>31.60899925</v>
      </c>
      <c r="G148">
        <v>0.82630002000000002</v>
      </c>
      <c r="H148">
        <v>32.555000309999997</v>
      </c>
      <c r="J148" s="2">
        <f>TREND(Calibration!$A$2:$A$4,Calibration!$B$2:$B$4,C148)</f>
        <v>347.49616641991088</v>
      </c>
      <c r="K148" s="2">
        <f>TREND(Calibration!$A$2:$A$4,Calibration!$C$2:$C$4,E148)</f>
        <v>419.72638984156379</v>
      </c>
      <c r="L148" s="2">
        <f>TREND(Calibration!$A$2:$A$4,Calibration!$D$2:$D$4,G148)</f>
        <v>598.49571448803147</v>
      </c>
    </row>
    <row r="149" spans="1:12" x14ac:dyDescent="0.25">
      <c r="A149">
        <v>734731</v>
      </c>
      <c r="B149">
        <v>15.114999770000001</v>
      </c>
      <c r="C149">
        <v>0.31086998999999998</v>
      </c>
      <c r="D149">
        <v>36.20299911</v>
      </c>
      <c r="E149">
        <v>0.24795</v>
      </c>
      <c r="F149">
        <v>31.6609993</v>
      </c>
      <c r="G149">
        <v>0.83060001999999999</v>
      </c>
      <c r="H149">
        <v>32.568000789999999</v>
      </c>
      <c r="J149" s="2">
        <f>TREND(Calibration!$A$2:$A$4,Calibration!$B$2:$B$4,C149)</f>
        <v>351.07839521179426</v>
      </c>
      <c r="K149" s="2">
        <f>TREND(Calibration!$A$2:$A$4,Calibration!$C$2:$C$4,E149)</f>
        <v>419.33605866424682</v>
      </c>
      <c r="L149" s="2">
        <f>TREND(Calibration!$A$2:$A$4,Calibration!$D$2:$D$4,G149)</f>
        <v>601.54306178810066</v>
      </c>
    </row>
    <row r="150" spans="1:12" x14ac:dyDescent="0.25">
      <c r="A150">
        <v>739953</v>
      </c>
      <c r="B150">
        <v>15.26399994</v>
      </c>
      <c r="C150">
        <v>0.30827000999999998</v>
      </c>
      <c r="D150">
        <v>36.187000269999999</v>
      </c>
      <c r="E150">
        <v>0.248</v>
      </c>
      <c r="F150">
        <v>31.618999479999999</v>
      </c>
      <c r="G150">
        <v>0.82840002000000001</v>
      </c>
      <c r="H150">
        <v>32.562000269999999</v>
      </c>
      <c r="J150" s="2">
        <f>TREND(Calibration!$A$2:$A$4,Calibration!$B$2:$B$4,C150)</f>
        <v>339.57997149041034</v>
      </c>
      <c r="K150" s="2">
        <f>TREND(Calibration!$A$2:$A$4,Calibration!$C$2:$C$4,E150)</f>
        <v>419.72638984156379</v>
      </c>
      <c r="L150" s="2">
        <f>TREND(Calibration!$A$2:$A$4,Calibration!$D$2:$D$4,G150)</f>
        <v>599.98395386713503</v>
      </c>
    </row>
    <row r="151" spans="1:12" x14ac:dyDescent="0.25">
      <c r="A151">
        <v>744732</v>
      </c>
      <c r="B151">
        <v>15.368000029999999</v>
      </c>
      <c r="C151">
        <v>0.30388999</v>
      </c>
      <c r="D151">
        <v>36.195999149999999</v>
      </c>
      <c r="E151">
        <v>0.24795</v>
      </c>
      <c r="F151">
        <v>31.693000789999999</v>
      </c>
      <c r="G151">
        <v>0.82789999000000003</v>
      </c>
      <c r="H151">
        <v>32.570999149999999</v>
      </c>
      <c r="J151" s="2">
        <f>TREND(Calibration!$A$2:$A$4,Calibration!$B$2:$B$4,C151)</f>
        <v>320.20931253605863</v>
      </c>
      <c r="K151" s="2">
        <f>TREND(Calibration!$A$2:$A$4,Calibration!$C$2:$C$4,E151)</f>
        <v>419.33605866424682</v>
      </c>
      <c r="L151" s="2">
        <f>TREND(Calibration!$A$2:$A$4,Calibration!$D$2:$D$4,G151)</f>
        <v>599.62958989726212</v>
      </c>
    </row>
    <row r="152" spans="1:12" x14ac:dyDescent="0.25">
      <c r="A152">
        <v>749892</v>
      </c>
      <c r="B152">
        <v>15.39099979</v>
      </c>
      <c r="C152">
        <v>0.30757001</v>
      </c>
      <c r="D152">
        <v>36.189998629999998</v>
      </c>
      <c r="E152">
        <v>0.248</v>
      </c>
      <c r="F152">
        <v>31.62199974</v>
      </c>
      <c r="G152">
        <v>0.82840002000000001</v>
      </c>
      <c r="H152">
        <v>32.551998140000002</v>
      </c>
      <c r="J152" s="2">
        <f>TREND(Calibration!$A$2:$A$4,Calibration!$B$2:$B$4,C152)</f>
        <v>336.48421821347415</v>
      </c>
      <c r="K152" s="2">
        <f>TREND(Calibration!$A$2:$A$4,Calibration!$C$2:$C$4,E152)</f>
        <v>419.72638984156379</v>
      </c>
      <c r="L152" s="2">
        <f>TREND(Calibration!$A$2:$A$4,Calibration!$D$2:$D$4,G152)</f>
        <v>599.98395386713503</v>
      </c>
    </row>
    <row r="153" spans="1:12" x14ac:dyDescent="0.25">
      <c r="A153">
        <v>754731</v>
      </c>
      <c r="B153">
        <v>15.43299961</v>
      </c>
      <c r="C153">
        <v>0.30713998999999997</v>
      </c>
      <c r="D153">
        <v>36.193000789999999</v>
      </c>
      <c r="E153">
        <v>0.248</v>
      </c>
      <c r="F153">
        <v>31.666999820000001</v>
      </c>
      <c r="G153">
        <v>0.83490001999999996</v>
      </c>
      <c r="H153">
        <v>32.551998140000002</v>
      </c>
      <c r="J153" s="2">
        <f>TREND(Calibration!$A$2:$A$4,Calibration!$B$2:$B$4,C153)</f>
        <v>334.58245275040531</v>
      </c>
      <c r="K153" s="2">
        <f>TREND(Calibration!$A$2:$A$4,Calibration!$C$2:$C$4,E153)</f>
        <v>419.72638984156379</v>
      </c>
      <c r="L153" s="2">
        <f>TREND(Calibration!$A$2:$A$4,Calibration!$D$2:$D$4,G153)</f>
        <v>604.59040908816974</v>
      </c>
    </row>
    <row r="154" spans="1:12" x14ac:dyDescent="0.25">
      <c r="A154">
        <v>759875</v>
      </c>
      <c r="B154">
        <v>15.397000309999999</v>
      </c>
      <c r="C154">
        <v>0.30588999</v>
      </c>
      <c r="D154">
        <v>36.215000150000002</v>
      </c>
      <c r="E154">
        <v>0.248</v>
      </c>
      <c r="F154">
        <v>31.656999590000002</v>
      </c>
      <c r="G154">
        <v>0.83060001999999999</v>
      </c>
      <c r="H154">
        <v>32.575000760000002</v>
      </c>
      <c r="J154" s="2">
        <f>TREND(Calibration!$A$2:$A$4,Calibration!$B$2:$B$4,C154)</f>
        <v>329.05432189873363</v>
      </c>
      <c r="K154" s="2">
        <f>TREND(Calibration!$A$2:$A$4,Calibration!$C$2:$C$4,E154)</f>
        <v>419.72638984156379</v>
      </c>
      <c r="L154" s="2">
        <f>TREND(Calibration!$A$2:$A$4,Calibration!$D$2:$D$4,G154)</f>
        <v>601.54306178810066</v>
      </c>
    </row>
    <row r="155" spans="1:12" x14ac:dyDescent="0.25">
      <c r="A155">
        <v>764890</v>
      </c>
      <c r="B155">
        <v>15.35499954</v>
      </c>
      <c r="C155">
        <v>0.30318999000000002</v>
      </c>
      <c r="D155">
        <v>36.212001800000003</v>
      </c>
      <c r="E155">
        <v>0.24767998999999999</v>
      </c>
      <c r="F155">
        <v>31.618999479999999</v>
      </c>
      <c r="G155">
        <v>0.82459998000000001</v>
      </c>
      <c r="H155">
        <v>32.570999149999999</v>
      </c>
      <c r="J155" s="2">
        <f>TREND(Calibration!$A$2:$A$4,Calibration!$B$2:$B$4,C155)</f>
        <v>317.11355925912267</v>
      </c>
      <c r="K155" s="2">
        <f>TREND(Calibration!$A$2:$A$4,Calibration!$C$2:$C$4,E155)</f>
        <v>417.22819224049908</v>
      </c>
      <c r="L155" s="2">
        <f>TREND(Calibration!$A$2:$A$4,Calibration!$D$2:$D$4,G155)</f>
        <v>597.29092092895939</v>
      </c>
    </row>
    <row r="156" spans="1:12" x14ac:dyDescent="0.25">
      <c r="A156">
        <v>769822</v>
      </c>
      <c r="B156">
        <v>15.31299973</v>
      </c>
      <c r="C156">
        <v>0.30421999</v>
      </c>
      <c r="D156">
        <v>36.25</v>
      </c>
      <c r="E156">
        <v>0.24795</v>
      </c>
      <c r="F156">
        <v>31.64100075</v>
      </c>
      <c r="G156">
        <v>0.82679999000000004</v>
      </c>
      <c r="H156">
        <v>32.551998140000002</v>
      </c>
      <c r="J156" s="2">
        <f>TREND(Calibration!$A$2:$A$4,Calibration!$B$2:$B$4,C156)</f>
        <v>321.66873908089997</v>
      </c>
      <c r="K156" s="2">
        <f>TREND(Calibration!$A$2:$A$4,Calibration!$C$2:$C$4,E156)</f>
        <v>419.33605866424682</v>
      </c>
      <c r="L156" s="2">
        <f>TREND(Calibration!$A$2:$A$4,Calibration!$D$2:$D$4,G156)</f>
        <v>598.85003593677925</v>
      </c>
    </row>
    <row r="157" spans="1:12" x14ac:dyDescent="0.25">
      <c r="A157">
        <v>774733</v>
      </c>
      <c r="B157">
        <v>15.23799992</v>
      </c>
      <c r="C157">
        <v>0.30362001</v>
      </c>
      <c r="D157">
        <v>36.222000119999997</v>
      </c>
      <c r="E157">
        <v>0.24789</v>
      </c>
      <c r="F157">
        <v>31.653999330000001</v>
      </c>
      <c r="G157">
        <v>0.82730000999999997</v>
      </c>
      <c r="H157">
        <v>32.546001429999997</v>
      </c>
      <c r="J157" s="2">
        <f>TREND(Calibration!$A$2:$A$4,Calibration!$B$2:$B$4,C157)</f>
        <v>319.01532472219128</v>
      </c>
      <c r="K157" s="2">
        <f>TREND(Calibration!$A$2:$A$4,Calibration!$C$2:$C$4,E157)</f>
        <v>418.86766125146619</v>
      </c>
      <c r="L157" s="2">
        <f>TREND(Calibration!$A$2:$A$4,Calibration!$D$2:$D$4,G157)</f>
        <v>599.20439281979793</v>
      </c>
    </row>
    <row r="158" spans="1:12" x14ac:dyDescent="0.25">
      <c r="A158">
        <v>779906</v>
      </c>
      <c r="B158">
        <v>15.25399971</v>
      </c>
      <c r="C158">
        <v>0.30388999</v>
      </c>
      <c r="D158">
        <v>36.212001800000003</v>
      </c>
      <c r="E158">
        <v>0.24795</v>
      </c>
      <c r="F158">
        <v>31.606000900000002</v>
      </c>
      <c r="G158">
        <v>0.82139998999999997</v>
      </c>
      <c r="H158">
        <v>32.575000760000002</v>
      </c>
      <c r="J158" s="2">
        <f>TREND(Calibration!$A$2:$A$4,Calibration!$B$2:$B$4,C158)</f>
        <v>320.20931253605863</v>
      </c>
      <c r="K158" s="2">
        <f>TREND(Calibration!$A$2:$A$4,Calibration!$C$2:$C$4,E158)</f>
        <v>419.33605866424682</v>
      </c>
      <c r="L158" s="2">
        <f>TREND(Calibration!$A$2:$A$4,Calibration!$D$2:$D$4,G158)</f>
        <v>595.02313467622719</v>
      </c>
    </row>
    <row r="159" spans="1:12" x14ac:dyDescent="0.25">
      <c r="A159">
        <v>784736</v>
      </c>
      <c r="B159">
        <v>15.31299973</v>
      </c>
      <c r="C159">
        <v>0.30761999000000001</v>
      </c>
      <c r="D159">
        <v>36.200000760000002</v>
      </c>
      <c r="E159">
        <v>0.248</v>
      </c>
      <c r="F159">
        <v>31.631999969999999</v>
      </c>
      <c r="G159">
        <v>0.82359998999999995</v>
      </c>
      <c r="H159">
        <v>32.570999149999999</v>
      </c>
      <c r="J159" s="2">
        <f>TREND(Calibration!$A$2:$A$4,Calibration!$B$2:$B$4,C159)</f>
        <v>336.70525499744758</v>
      </c>
      <c r="K159" s="2">
        <f>TREND(Calibration!$A$2:$A$4,Calibration!$C$2:$C$4,E159)</f>
        <v>419.72638984156379</v>
      </c>
      <c r="L159" s="2">
        <f>TREND(Calibration!$A$2:$A$4,Calibration!$D$2:$D$4,G159)</f>
        <v>596.58224259719282</v>
      </c>
    </row>
    <row r="160" spans="1:12" x14ac:dyDescent="0.25">
      <c r="A160">
        <v>789845</v>
      </c>
      <c r="B160">
        <v>15.458999629999999</v>
      </c>
      <c r="C160">
        <v>0.30838000999999998</v>
      </c>
      <c r="D160">
        <v>36.228000639999998</v>
      </c>
      <c r="E160">
        <v>0.24756998999999999</v>
      </c>
      <c r="F160">
        <v>31.705999370000001</v>
      </c>
      <c r="G160">
        <v>0.82950002</v>
      </c>
      <c r="H160">
        <v>32.588001249999998</v>
      </c>
      <c r="J160" s="2">
        <f>TREND(Calibration!$A$2:$A$4,Calibration!$B$2:$B$4,C160)</f>
        <v>340.06644700535753</v>
      </c>
      <c r="K160" s="2">
        <f>TREND(Calibration!$A$2:$A$4,Calibration!$C$2:$C$4,E160)</f>
        <v>416.36946365040149</v>
      </c>
      <c r="L160" s="2">
        <f>TREND(Calibration!$A$2:$A$4,Calibration!$D$2:$D$4,G160)</f>
        <v>600.76350782761779</v>
      </c>
    </row>
    <row r="161" spans="1:12" x14ac:dyDescent="0.25">
      <c r="A161">
        <v>794732</v>
      </c>
      <c r="B161">
        <v>15.5170002</v>
      </c>
      <c r="C161">
        <v>0.30832999999999999</v>
      </c>
      <c r="D161">
        <v>36.222000119999997</v>
      </c>
      <c r="E161">
        <v>0.24762000000000001</v>
      </c>
      <c r="F161">
        <v>31.67700005</v>
      </c>
      <c r="G161">
        <v>0.83440000000000003</v>
      </c>
      <c r="H161">
        <v>32.597000119999997</v>
      </c>
      <c r="J161" s="2">
        <f>TREND(Calibration!$A$2:$A$4,Calibration!$B$2:$B$4,C161)</f>
        <v>339.84527754624378</v>
      </c>
      <c r="K161" s="2">
        <f>TREND(Calibration!$A$2:$A$4,Calibration!$C$2:$C$4,E161)</f>
        <v>416.75987289395425</v>
      </c>
      <c r="L161" s="2">
        <f>TREND(Calibration!$A$2:$A$4,Calibration!$D$2:$D$4,G161)</f>
        <v>604.23605220515105</v>
      </c>
    </row>
    <row r="162" spans="1:12" x14ac:dyDescent="0.25">
      <c r="A162">
        <v>799906</v>
      </c>
      <c r="B162">
        <v>15.527000429999999</v>
      </c>
      <c r="C162">
        <v>0.30680998999999998</v>
      </c>
      <c r="D162">
        <v>36.219001769999998</v>
      </c>
      <c r="E162">
        <v>0.248</v>
      </c>
      <c r="F162">
        <v>31.63800049</v>
      </c>
      <c r="G162">
        <v>0.82950002</v>
      </c>
      <c r="H162">
        <v>32.599998470000003</v>
      </c>
      <c r="J162" s="2">
        <f>TREND(Calibration!$A$2:$A$4,Calibration!$B$2:$B$4,C162)</f>
        <v>333.12302620556397</v>
      </c>
      <c r="K162" s="2">
        <f>TREND(Calibration!$A$2:$A$4,Calibration!$C$2:$C$4,E162)</f>
        <v>419.72638984156379</v>
      </c>
      <c r="L162" s="2">
        <f>TREND(Calibration!$A$2:$A$4,Calibration!$D$2:$D$4,G162)</f>
        <v>600.76350782761779</v>
      </c>
    </row>
    <row r="163" spans="1:12" x14ac:dyDescent="0.25">
      <c r="A163">
        <v>804731</v>
      </c>
      <c r="B163">
        <v>15.45199966</v>
      </c>
      <c r="C163">
        <v>0.30421999</v>
      </c>
      <c r="D163">
        <v>36.219001769999998</v>
      </c>
      <c r="E163">
        <v>0.24795</v>
      </c>
      <c r="F163">
        <v>31.64100075</v>
      </c>
      <c r="G163">
        <v>0.83270001000000005</v>
      </c>
      <c r="H163">
        <v>32.564998629999998</v>
      </c>
      <c r="J163" s="2">
        <f>TREND(Calibration!$A$2:$A$4,Calibration!$B$2:$B$4,C163)</f>
        <v>321.66873908089997</v>
      </c>
      <c r="K163" s="2">
        <f>TREND(Calibration!$A$2:$A$4,Calibration!$C$2:$C$4,E163)</f>
        <v>419.33605866424682</v>
      </c>
      <c r="L163" s="2">
        <f>TREND(Calibration!$A$2:$A$4,Calibration!$D$2:$D$4,G163)</f>
        <v>603.03129408034999</v>
      </c>
    </row>
    <row r="164" spans="1:12" x14ac:dyDescent="0.25">
      <c r="A164">
        <v>809872</v>
      </c>
      <c r="B164">
        <v>15.373999599999999</v>
      </c>
      <c r="C164">
        <v>0.30654000999999997</v>
      </c>
      <c r="D164">
        <v>36.206001280000002</v>
      </c>
      <c r="E164">
        <v>0.248</v>
      </c>
      <c r="F164">
        <v>31.663999560000001</v>
      </c>
      <c r="G164">
        <v>0.83219999</v>
      </c>
      <c r="H164">
        <v>32.564998629999998</v>
      </c>
      <c r="J164" s="2">
        <f>TREND(Calibration!$A$2:$A$4,Calibration!$B$2:$B$4,C164)</f>
        <v>331.92903839169662</v>
      </c>
      <c r="K164" s="2">
        <f>TREND(Calibration!$A$2:$A$4,Calibration!$C$2:$C$4,E164)</f>
        <v>419.72638984156379</v>
      </c>
      <c r="L164" s="2">
        <f>TREND(Calibration!$A$2:$A$4,Calibration!$D$2:$D$4,G164)</f>
        <v>602.6769371973312</v>
      </c>
    </row>
    <row r="165" spans="1:12" x14ac:dyDescent="0.25">
      <c r="A165">
        <v>814731</v>
      </c>
      <c r="B165">
        <v>15.3579998</v>
      </c>
      <c r="C165">
        <v>0.30680998999999998</v>
      </c>
      <c r="D165">
        <v>36.243999479999999</v>
      </c>
      <c r="E165">
        <v>0.24795</v>
      </c>
      <c r="F165">
        <v>31.625</v>
      </c>
      <c r="G165">
        <v>0.83109999000000001</v>
      </c>
      <c r="H165">
        <v>32.555000309999997</v>
      </c>
      <c r="J165" s="2">
        <f>TREND(Calibration!$A$2:$A$4,Calibration!$B$2:$B$4,C165)</f>
        <v>333.12302620556397</v>
      </c>
      <c r="K165" s="2">
        <f>TREND(Calibration!$A$2:$A$4,Calibration!$C$2:$C$4,E165)</f>
        <v>419.33605866424682</v>
      </c>
      <c r="L165" s="2">
        <f>TREND(Calibration!$A$2:$A$4,Calibration!$D$2:$D$4,G165)</f>
        <v>601.89738323684844</v>
      </c>
    </row>
    <row r="166" spans="1:12" x14ac:dyDescent="0.25">
      <c r="A166">
        <v>819875</v>
      </c>
      <c r="B166">
        <v>15.27099991</v>
      </c>
      <c r="C166">
        <v>0.30761999000000001</v>
      </c>
      <c r="D166">
        <v>36.176998140000002</v>
      </c>
      <c r="E166">
        <v>0.24762000000000001</v>
      </c>
      <c r="F166">
        <v>31.690000529999999</v>
      </c>
      <c r="G166">
        <v>0.84079999000000005</v>
      </c>
      <c r="H166">
        <v>32.568000789999999</v>
      </c>
      <c r="J166" s="2">
        <f>TREND(Calibration!$A$2:$A$4,Calibration!$B$2:$B$4,C166)</f>
        <v>336.70525499744758</v>
      </c>
      <c r="K166" s="2">
        <f>TREND(Calibration!$A$2:$A$4,Calibration!$C$2:$C$4,E166)</f>
        <v>416.75987289395425</v>
      </c>
      <c r="L166" s="2">
        <f>TREND(Calibration!$A$2:$A$4,Calibration!$D$2:$D$4,G166)</f>
        <v>608.77163179746969</v>
      </c>
    </row>
    <row r="167" spans="1:12" x14ac:dyDescent="0.25">
      <c r="A167">
        <v>824732</v>
      </c>
      <c r="B167">
        <v>15.125</v>
      </c>
      <c r="C167">
        <v>0.30583999000000001</v>
      </c>
      <c r="D167">
        <v>36.212001800000003</v>
      </c>
      <c r="E167">
        <v>0.24778998999999999</v>
      </c>
      <c r="F167">
        <v>31.61300087</v>
      </c>
      <c r="G167">
        <v>0.83539998999999998</v>
      </c>
      <c r="H167">
        <v>32.551998140000002</v>
      </c>
      <c r="J167" s="2">
        <f>TREND(Calibration!$A$2:$A$4,Calibration!$B$2:$B$4,C167)</f>
        <v>328.83319666466673</v>
      </c>
      <c r="K167" s="2">
        <f>TREND(Calibration!$A$2:$A$4,Calibration!$C$2:$C$4,E167)</f>
        <v>418.08692083059645</v>
      </c>
      <c r="L167" s="2">
        <f>TREND(Calibration!$A$2:$A$4,Calibration!$D$2:$D$4,G167)</f>
        <v>604.94473053691763</v>
      </c>
    </row>
    <row r="168" spans="1:12" x14ac:dyDescent="0.25">
      <c r="A168">
        <v>829986</v>
      </c>
      <c r="B168">
        <v>15.12800026</v>
      </c>
      <c r="C168">
        <v>0.30838000999999998</v>
      </c>
      <c r="D168">
        <v>36.195999149999999</v>
      </c>
      <c r="E168">
        <v>0.24773000000000001</v>
      </c>
      <c r="F168">
        <v>31.656999590000002</v>
      </c>
      <c r="G168">
        <v>0.84030002000000004</v>
      </c>
      <c r="H168">
        <v>32.555000309999997</v>
      </c>
      <c r="J168" s="2">
        <f>TREND(Calibration!$A$2:$A$4,Calibration!$B$2:$B$4,C168)</f>
        <v>340.06644700535753</v>
      </c>
      <c r="K168" s="2">
        <f>TREND(Calibration!$A$2:$A$4,Calibration!$C$2:$C$4,E168)</f>
        <v>417.61860148405162</v>
      </c>
      <c r="L168" s="2">
        <f>TREND(Calibration!$A$2:$A$4,Calibration!$D$2:$D$4,G168)</f>
        <v>608.4173103487218</v>
      </c>
    </row>
    <row r="169" spans="1:12" x14ac:dyDescent="0.25">
      <c r="A169">
        <v>834730</v>
      </c>
      <c r="B169">
        <v>15.18299961</v>
      </c>
      <c r="C169">
        <v>0.30579001</v>
      </c>
      <c r="D169">
        <v>36.215000150000002</v>
      </c>
      <c r="E169">
        <v>0.24767998999999999</v>
      </c>
      <c r="F169">
        <v>31.618999479999999</v>
      </c>
      <c r="G169">
        <v>0.83649998999999997</v>
      </c>
      <c r="H169">
        <v>32.562000269999999</v>
      </c>
      <c r="J169" s="2">
        <f>TREND(Calibration!$A$2:$A$4,Calibration!$B$2:$B$4,C169)</f>
        <v>328.61215988069353</v>
      </c>
      <c r="K169" s="2">
        <f>TREND(Calibration!$A$2:$A$4,Calibration!$C$2:$C$4,E169)</f>
        <v>417.22819224049908</v>
      </c>
      <c r="L169" s="2">
        <f>TREND(Calibration!$A$2:$A$4,Calibration!$D$2:$D$4,G169)</f>
        <v>605.72428449740039</v>
      </c>
    </row>
    <row r="170" spans="1:12" x14ac:dyDescent="0.25">
      <c r="A170">
        <v>840048</v>
      </c>
      <c r="B170">
        <v>15.30000019</v>
      </c>
      <c r="C170">
        <v>0.30860000999999998</v>
      </c>
      <c r="D170">
        <v>36.193000789999999</v>
      </c>
      <c r="E170">
        <v>0.24762000000000001</v>
      </c>
      <c r="F170">
        <v>31.68000031</v>
      </c>
      <c r="G170">
        <v>0.84030002000000004</v>
      </c>
      <c r="H170">
        <v>32.564998629999998</v>
      </c>
      <c r="J170" s="2">
        <f>TREND(Calibration!$A$2:$A$4,Calibration!$B$2:$B$4,C170)</f>
        <v>341.03939803525168</v>
      </c>
      <c r="K170" s="2">
        <f>TREND(Calibration!$A$2:$A$4,Calibration!$C$2:$C$4,E170)</f>
        <v>416.75987289395425</v>
      </c>
      <c r="L170" s="2">
        <f>TREND(Calibration!$A$2:$A$4,Calibration!$D$2:$D$4,G170)</f>
        <v>608.4173103487218</v>
      </c>
    </row>
    <row r="171" spans="1:12" x14ac:dyDescent="0.25">
      <c r="A171">
        <v>844771</v>
      </c>
      <c r="B171">
        <v>15.364999770000001</v>
      </c>
      <c r="C171">
        <v>0.30957001000000001</v>
      </c>
      <c r="D171">
        <v>36.222000119999997</v>
      </c>
      <c r="E171">
        <v>0.24795</v>
      </c>
      <c r="F171">
        <v>31.64100075</v>
      </c>
      <c r="G171">
        <v>0.84460002000000001</v>
      </c>
      <c r="H171">
        <v>32.570999149999999</v>
      </c>
      <c r="J171" s="2">
        <f>TREND(Calibration!$A$2:$A$4,Calibration!$B$2:$B$4,C171)</f>
        <v>345.32922757614915</v>
      </c>
      <c r="K171" s="2">
        <f>TREND(Calibration!$A$2:$A$4,Calibration!$C$2:$C$4,E171)</f>
        <v>419.33605866424682</v>
      </c>
      <c r="L171" s="2">
        <f>TREND(Calibration!$A$2:$A$4,Calibration!$D$2:$D$4,G171)</f>
        <v>611.46465764879099</v>
      </c>
    </row>
    <row r="172" spans="1:12" x14ac:dyDescent="0.25">
      <c r="A172">
        <v>849875</v>
      </c>
      <c r="B172">
        <v>15.3579998</v>
      </c>
      <c r="C172">
        <v>0.30860000999999998</v>
      </c>
      <c r="D172">
        <v>36.208999630000001</v>
      </c>
      <c r="E172">
        <v>0.24806</v>
      </c>
      <c r="F172">
        <v>31.631999969999999</v>
      </c>
      <c r="G172">
        <v>0.83539998999999998</v>
      </c>
      <c r="H172">
        <v>32.564998629999998</v>
      </c>
      <c r="J172" s="2">
        <f>TREND(Calibration!$A$2:$A$4,Calibration!$B$2:$B$4,C172)</f>
        <v>341.03939803525168</v>
      </c>
      <c r="K172" s="2">
        <f>TREND(Calibration!$A$2:$A$4,Calibration!$C$2:$C$4,E172)</f>
        <v>420.19478725434419</v>
      </c>
      <c r="L172" s="2">
        <f>TREND(Calibration!$A$2:$A$4,Calibration!$D$2:$D$4,G172)</f>
        <v>604.94473053691763</v>
      </c>
    </row>
    <row r="173" spans="1:12" x14ac:dyDescent="0.25">
      <c r="A173">
        <v>854813</v>
      </c>
      <c r="B173">
        <v>15.2840004</v>
      </c>
      <c r="C173">
        <v>0.30838000999999998</v>
      </c>
      <c r="D173">
        <v>36.195999149999999</v>
      </c>
      <c r="E173">
        <v>0.248</v>
      </c>
      <c r="F173">
        <v>31.670000080000001</v>
      </c>
      <c r="G173">
        <v>0.83979999999999999</v>
      </c>
      <c r="H173">
        <v>32.555000309999997</v>
      </c>
      <c r="J173" s="2">
        <f>TREND(Calibration!$A$2:$A$4,Calibration!$B$2:$B$4,C173)</f>
        <v>340.06644700535753</v>
      </c>
      <c r="K173" s="2">
        <f>TREND(Calibration!$A$2:$A$4,Calibration!$C$2:$C$4,E173)</f>
        <v>419.72638984156379</v>
      </c>
      <c r="L173" s="2">
        <f>TREND(Calibration!$A$2:$A$4,Calibration!$D$2:$D$4,G173)</f>
        <v>608.062953465703</v>
      </c>
    </row>
    <row r="174" spans="1:12" x14ac:dyDescent="0.25">
      <c r="A174">
        <v>859920</v>
      </c>
      <c r="B174">
        <v>15.170000079999999</v>
      </c>
      <c r="C174">
        <v>0.30680998999999998</v>
      </c>
      <c r="D174">
        <v>36.193000789999999</v>
      </c>
      <c r="E174">
        <v>0.24767998999999999</v>
      </c>
      <c r="F174">
        <v>31.6609993</v>
      </c>
      <c r="G174">
        <v>0.83920002000000005</v>
      </c>
      <c r="H174">
        <v>32.564998629999998</v>
      </c>
      <c r="J174" s="2">
        <f>TREND(Calibration!$A$2:$A$4,Calibration!$B$2:$B$4,C174)</f>
        <v>333.12302620556397</v>
      </c>
      <c r="K174" s="2">
        <f>TREND(Calibration!$A$2:$A$4,Calibration!$C$2:$C$4,E174)</f>
        <v>417.22819224049908</v>
      </c>
      <c r="L174" s="2">
        <f>TREND(Calibration!$A$2:$A$4,Calibration!$D$2:$D$4,G174)</f>
        <v>607.63775638823904</v>
      </c>
    </row>
    <row r="175" spans="1:12" x14ac:dyDescent="0.25">
      <c r="A175">
        <v>864731</v>
      </c>
      <c r="B175">
        <v>15.06000042</v>
      </c>
      <c r="C175">
        <v>0.30772999000000001</v>
      </c>
      <c r="D175">
        <v>36.189998629999998</v>
      </c>
      <c r="E175">
        <v>0.24762000000000001</v>
      </c>
      <c r="F175">
        <v>31.690000529999999</v>
      </c>
      <c r="G175">
        <v>0.84350002000000002</v>
      </c>
      <c r="H175">
        <v>32.564998629999998</v>
      </c>
      <c r="J175" s="2">
        <f>TREND(Calibration!$A$2:$A$4,Calibration!$B$2:$B$4,C175)</f>
        <v>337.19173051239454</v>
      </c>
      <c r="K175" s="2">
        <f>TREND(Calibration!$A$2:$A$4,Calibration!$C$2:$C$4,E175)</f>
        <v>416.75987289395425</v>
      </c>
      <c r="L175" s="2">
        <f>TREND(Calibration!$A$2:$A$4,Calibration!$D$2:$D$4,G175)</f>
        <v>610.68510368830823</v>
      </c>
    </row>
    <row r="176" spans="1:12" x14ac:dyDescent="0.25">
      <c r="A176">
        <v>869955</v>
      </c>
      <c r="B176">
        <v>14.95600033</v>
      </c>
      <c r="C176">
        <v>0.30275999999999997</v>
      </c>
      <c r="D176">
        <v>36.183998109999997</v>
      </c>
      <c r="E176">
        <v>0.24729999999999999</v>
      </c>
      <c r="F176">
        <v>31.666999820000001</v>
      </c>
      <c r="G176">
        <v>0.84140002999999997</v>
      </c>
      <c r="H176">
        <v>32.558998109999997</v>
      </c>
      <c r="J176" s="2">
        <f>TREND(Calibration!$A$2:$A$4,Calibration!$B$2:$B$4,C176)</f>
        <v>315.21192647119415</v>
      </c>
      <c r="K176" s="2">
        <f>TREND(Calibration!$A$2:$A$4,Calibration!$C$2:$C$4,E176)</f>
        <v>414.2617533591249</v>
      </c>
      <c r="L176" s="2">
        <f>TREND(Calibration!$A$2:$A$4,Calibration!$D$2:$D$4,G176)</f>
        <v>609.19687139605878</v>
      </c>
    </row>
    <row r="177" spans="1:12" x14ac:dyDescent="0.25">
      <c r="A177">
        <v>874732</v>
      </c>
      <c r="B177">
        <v>14.87199974</v>
      </c>
      <c r="C177">
        <v>0.30579001</v>
      </c>
      <c r="D177">
        <v>36.195999149999999</v>
      </c>
      <c r="E177">
        <v>0.24762000000000001</v>
      </c>
      <c r="F177">
        <v>31.645000459999999</v>
      </c>
      <c r="G177">
        <v>0.84140002999999997</v>
      </c>
      <c r="H177">
        <v>32.564998629999998</v>
      </c>
      <c r="J177" s="2">
        <f>TREND(Calibration!$A$2:$A$4,Calibration!$B$2:$B$4,C177)</f>
        <v>328.61215988069353</v>
      </c>
      <c r="K177" s="2">
        <f>TREND(Calibration!$A$2:$A$4,Calibration!$C$2:$C$4,E177)</f>
        <v>416.75987289395425</v>
      </c>
      <c r="L177" s="2">
        <f>TREND(Calibration!$A$2:$A$4,Calibration!$D$2:$D$4,G177)</f>
        <v>609.19687139605878</v>
      </c>
    </row>
    <row r="178" spans="1:12" x14ac:dyDescent="0.25">
      <c r="A178">
        <v>880029</v>
      </c>
      <c r="B178">
        <v>14.789999959999999</v>
      </c>
      <c r="C178">
        <v>0.29881001000000001</v>
      </c>
      <c r="D178">
        <v>36.224998470000003</v>
      </c>
      <c r="E178">
        <v>0.24767998999999999</v>
      </c>
      <c r="F178">
        <v>31.656999590000002</v>
      </c>
      <c r="G178">
        <v>0.83270001000000005</v>
      </c>
      <c r="H178">
        <v>32.5359993</v>
      </c>
      <c r="J178" s="2">
        <f>TREND(Calibration!$A$2:$A$4,Calibration!$B$2:$B$4,C178)</f>
        <v>297.74307720495813</v>
      </c>
      <c r="K178" s="2">
        <f>TREND(Calibration!$A$2:$A$4,Calibration!$C$2:$C$4,E178)</f>
        <v>417.22819224049908</v>
      </c>
      <c r="L178" s="2">
        <f>TREND(Calibration!$A$2:$A$4,Calibration!$D$2:$D$4,G178)</f>
        <v>603.03129408034999</v>
      </c>
    </row>
    <row r="179" spans="1:12" x14ac:dyDescent="0.25">
      <c r="A179">
        <v>884730</v>
      </c>
      <c r="B179">
        <v>14.81999969</v>
      </c>
      <c r="C179">
        <v>0.30237999999999998</v>
      </c>
      <c r="D179">
        <v>36.20299911</v>
      </c>
      <c r="E179">
        <v>0.24762000000000001</v>
      </c>
      <c r="F179">
        <v>31.6609993</v>
      </c>
      <c r="G179">
        <v>0.83649998999999997</v>
      </c>
      <c r="H179">
        <v>32.546001429999997</v>
      </c>
      <c r="J179" s="2">
        <f>TREND(Calibration!$A$2:$A$4,Calibration!$B$2:$B$4,C179)</f>
        <v>313.53137469228591</v>
      </c>
      <c r="K179" s="2">
        <f>TREND(Calibration!$A$2:$A$4,Calibration!$C$2:$C$4,E179)</f>
        <v>416.75987289395425</v>
      </c>
      <c r="L179" s="2">
        <f>TREND(Calibration!$A$2:$A$4,Calibration!$D$2:$D$4,G179)</f>
        <v>605.72428449740039</v>
      </c>
    </row>
    <row r="180" spans="1:12" x14ac:dyDescent="0.25">
      <c r="A180">
        <v>889892</v>
      </c>
      <c r="B180">
        <v>14.92300034</v>
      </c>
      <c r="C180">
        <v>0.30368000000000001</v>
      </c>
      <c r="D180">
        <v>36.195999149999999</v>
      </c>
      <c r="E180">
        <v>0.24735001000000001</v>
      </c>
      <c r="F180">
        <v>31.596000669999999</v>
      </c>
      <c r="G180">
        <v>0.83810001999999995</v>
      </c>
      <c r="H180">
        <v>32.542999270000003</v>
      </c>
      <c r="J180" s="2">
        <f>TREND(Calibration!$A$2:$A$4,Calibration!$B$2:$B$4,C180)</f>
        <v>319.28063077802472</v>
      </c>
      <c r="K180" s="2">
        <f>TREND(Calibration!$A$2:$A$4,Calibration!$C$2:$C$4,E180)</f>
        <v>414.65216260267744</v>
      </c>
      <c r="L180" s="2">
        <f>TREND(Calibration!$A$2:$A$4,Calibration!$D$2:$D$4,G180)</f>
        <v>606.85820242775617</v>
      </c>
    </row>
    <row r="181" spans="1:12" x14ac:dyDescent="0.25">
      <c r="A181">
        <v>894811</v>
      </c>
      <c r="B181">
        <v>15.06000042</v>
      </c>
      <c r="C181">
        <v>0.30735001000000001</v>
      </c>
      <c r="D181">
        <v>36.183998109999997</v>
      </c>
      <c r="E181">
        <v>0.24740999999999999</v>
      </c>
      <c r="F181">
        <v>31.615999219999999</v>
      </c>
      <c r="G181">
        <v>0.83380001999999998</v>
      </c>
      <c r="H181">
        <v>32.555000309999997</v>
      </c>
      <c r="J181" s="2">
        <f>TREND(Calibration!$A$2:$A$4,Calibration!$B$2:$B$4,C181)</f>
        <v>335.51126718358</v>
      </c>
      <c r="K181" s="2">
        <f>TREND(Calibration!$A$2:$A$4,Calibration!$C$2:$C$4,E181)</f>
        <v>415.12048194922249</v>
      </c>
      <c r="L181" s="2">
        <f>TREND(Calibration!$A$2:$A$4,Calibration!$D$2:$D$4,G181)</f>
        <v>603.81085512768698</v>
      </c>
    </row>
    <row r="182" spans="1:12" x14ac:dyDescent="0.25">
      <c r="A182">
        <v>899877</v>
      </c>
      <c r="B182">
        <v>15.14099979</v>
      </c>
      <c r="C182">
        <v>0.30508000000000002</v>
      </c>
      <c r="D182">
        <v>36.189998629999998</v>
      </c>
      <c r="E182">
        <v>0.24729999999999999</v>
      </c>
      <c r="F182">
        <v>31.628999709999999</v>
      </c>
      <c r="G182">
        <v>0.83440000000000003</v>
      </c>
      <c r="H182">
        <v>32.542999270000003</v>
      </c>
      <c r="J182" s="2">
        <f>TREND(Calibration!$A$2:$A$4,Calibration!$B$2:$B$4,C182)</f>
        <v>325.4721373318971</v>
      </c>
      <c r="K182" s="2">
        <f>TREND(Calibration!$A$2:$A$4,Calibration!$C$2:$C$4,E182)</f>
        <v>414.2617533591249</v>
      </c>
      <c r="L182" s="2">
        <f>TREND(Calibration!$A$2:$A$4,Calibration!$D$2:$D$4,G182)</f>
        <v>604.23605220515105</v>
      </c>
    </row>
    <row r="183" spans="1:12" x14ac:dyDescent="0.25">
      <c r="A183">
        <v>904731</v>
      </c>
      <c r="B183">
        <v>15.15999985</v>
      </c>
      <c r="C183">
        <v>0.30491998999999997</v>
      </c>
      <c r="D183">
        <v>36.200000760000002</v>
      </c>
      <c r="E183">
        <v>0.24735001000000001</v>
      </c>
      <c r="F183">
        <v>31.635000229999999</v>
      </c>
      <c r="G183">
        <v>0.83329998999999999</v>
      </c>
      <c r="H183">
        <v>32.5359993</v>
      </c>
      <c r="J183" s="2">
        <f>TREND(Calibration!$A$2:$A$4,Calibration!$B$2:$B$4,C183)</f>
        <v>324.76449235783616</v>
      </c>
      <c r="K183" s="2">
        <f>TREND(Calibration!$A$2:$A$4,Calibration!$C$2:$C$4,E183)</f>
        <v>414.65216260267744</v>
      </c>
      <c r="L183" s="2">
        <f>TREND(Calibration!$A$2:$A$4,Calibration!$D$2:$D$4,G183)</f>
        <v>603.45649115781407</v>
      </c>
    </row>
    <row r="184" spans="1:12" x14ac:dyDescent="0.25">
      <c r="A184">
        <v>909923</v>
      </c>
      <c r="B184">
        <v>15.1079998</v>
      </c>
      <c r="C184">
        <v>0.30670999999999998</v>
      </c>
      <c r="D184">
        <v>36.219001769999998</v>
      </c>
      <c r="E184">
        <v>0.24735001000000001</v>
      </c>
      <c r="F184">
        <v>31.635000229999999</v>
      </c>
      <c r="G184">
        <v>0.83600003000000001</v>
      </c>
      <c r="H184">
        <v>32.52999878</v>
      </c>
      <c r="J184" s="2">
        <f>TREND(Calibration!$A$2:$A$4,Calibration!$B$2:$B$4,C184)</f>
        <v>332.68081996247702</v>
      </c>
      <c r="K184" s="2">
        <f>TREND(Calibration!$A$2:$A$4,Calibration!$C$2:$C$4,E184)</f>
        <v>414.65216260267744</v>
      </c>
      <c r="L184" s="2">
        <f>TREND(Calibration!$A$2:$A$4,Calibration!$D$2:$D$4,G184)</f>
        <v>605.36997013550683</v>
      </c>
    </row>
    <row r="185" spans="1:12" x14ac:dyDescent="0.25">
      <c r="A185">
        <v>914731</v>
      </c>
      <c r="B185">
        <v>15.024000170000001</v>
      </c>
      <c r="C185">
        <v>0.308</v>
      </c>
      <c r="D185">
        <v>36.180999759999999</v>
      </c>
      <c r="E185">
        <v>0.24725000999999999</v>
      </c>
      <c r="F185">
        <v>31.62199974</v>
      </c>
      <c r="G185">
        <v>0.83759998999999996</v>
      </c>
      <c r="H185">
        <v>32.548999790000003</v>
      </c>
      <c r="J185" s="2">
        <f>TREND(Calibration!$A$2:$A$4,Calibration!$B$2:$B$4,C185)</f>
        <v>338.38585100140244</v>
      </c>
      <c r="K185" s="2">
        <f>TREND(Calibration!$A$2:$A$4,Calibration!$C$2:$C$4,E185)</f>
        <v>413.87150024804328</v>
      </c>
      <c r="L185" s="2">
        <f>TREND(Calibration!$A$2:$A$4,Calibration!$D$2:$D$4,G185)</f>
        <v>606.50383845788326</v>
      </c>
    </row>
    <row r="186" spans="1:12" x14ac:dyDescent="0.25">
      <c r="A186">
        <v>919783</v>
      </c>
      <c r="B186">
        <v>14.97900009</v>
      </c>
      <c r="C186">
        <v>0.30772999000000001</v>
      </c>
      <c r="D186">
        <v>36.189998629999998</v>
      </c>
      <c r="E186">
        <v>0.24729999999999999</v>
      </c>
      <c r="F186">
        <v>31.628999709999999</v>
      </c>
      <c r="G186">
        <v>0.83920002000000005</v>
      </c>
      <c r="H186">
        <v>32.558998109999997</v>
      </c>
      <c r="J186" s="2">
        <f>TREND(Calibration!$A$2:$A$4,Calibration!$B$2:$B$4,C186)</f>
        <v>337.19173051239454</v>
      </c>
      <c r="K186" s="2">
        <f>TREND(Calibration!$A$2:$A$4,Calibration!$C$2:$C$4,E186)</f>
        <v>414.2617533591249</v>
      </c>
      <c r="L186" s="2">
        <f>TREND(Calibration!$A$2:$A$4,Calibration!$D$2:$D$4,G186)</f>
        <v>607.63775638823904</v>
      </c>
    </row>
    <row r="187" spans="1:12" x14ac:dyDescent="0.25">
      <c r="A187">
        <v>924731</v>
      </c>
      <c r="B187">
        <v>14.96199989</v>
      </c>
      <c r="C187">
        <v>0.30772999000000001</v>
      </c>
      <c r="D187">
        <v>36.173999790000003</v>
      </c>
      <c r="E187">
        <v>0.24729999999999999</v>
      </c>
      <c r="F187">
        <v>31.663999560000001</v>
      </c>
      <c r="G187">
        <v>0.83710002999999999</v>
      </c>
      <c r="H187">
        <v>32.555000309999997</v>
      </c>
      <c r="J187" s="2">
        <f>TREND(Calibration!$A$2:$A$4,Calibration!$B$2:$B$4,C187)</f>
        <v>337.19173051239454</v>
      </c>
      <c r="K187" s="2">
        <f>TREND(Calibration!$A$2:$A$4,Calibration!$C$2:$C$4,E187)</f>
        <v>414.2617533591249</v>
      </c>
      <c r="L187" s="2">
        <f>TREND(Calibration!$A$2:$A$4,Calibration!$D$2:$D$4,G187)</f>
        <v>606.14952409598959</v>
      </c>
    </row>
    <row r="188" spans="1:12" x14ac:dyDescent="0.25">
      <c r="A188">
        <v>929908</v>
      </c>
      <c r="B188">
        <v>14.894000050000001</v>
      </c>
      <c r="C188">
        <v>0.30768001</v>
      </c>
      <c r="D188">
        <v>36.187000269999999</v>
      </c>
      <c r="E188">
        <v>0.24740999999999999</v>
      </c>
      <c r="F188">
        <v>31.698999400000002</v>
      </c>
      <c r="G188">
        <v>0.83600003000000001</v>
      </c>
      <c r="H188">
        <v>32.558998109999997</v>
      </c>
      <c r="J188" s="2">
        <f>TREND(Calibration!$A$2:$A$4,Calibration!$B$2:$B$4,C188)</f>
        <v>336.97069372842134</v>
      </c>
      <c r="K188" s="2">
        <f>TREND(Calibration!$A$2:$A$4,Calibration!$C$2:$C$4,E188)</f>
        <v>415.12048194922249</v>
      </c>
      <c r="L188" s="2">
        <f>TREND(Calibration!$A$2:$A$4,Calibration!$D$2:$D$4,G188)</f>
        <v>605.36997013550683</v>
      </c>
    </row>
    <row r="189" spans="1:12" x14ac:dyDescent="0.25">
      <c r="A189">
        <v>934846</v>
      </c>
      <c r="B189">
        <v>14.87800026</v>
      </c>
      <c r="C189">
        <v>0.30741000000000002</v>
      </c>
      <c r="D189">
        <v>36.20299911</v>
      </c>
      <c r="E189">
        <v>0.24735001000000001</v>
      </c>
      <c r="F189">
        <v>31.68600082</v>
      </c>
      <c r="G189">
        <v>0.84249996999999999</v>
      </c>
      <c r="H189">
        <v>32.542999270000003</v>
      </c>
      <c r="J189" s="2">
        <f>TREND(Calibration!$A$2:$A$4,Calibration!$B$2:$B$4,C189)</f>
        <v>335.77657323941344</v>
      </c>
      <c r="K189" s="2">
        <f>TREND(Calibration!$A$2:$A$4,Calibration!$C$2:$C$4,E189)</f>
        <v>414.65216260267744</v>
      </c>
      <c r="L189" s="2">
        <f>TREND(Calibration!$A$2:$A$4,Calibration!$D$2:$D$4,G189)</f>
        <v>609.97638283541653</v>
      </c>
    </row>
    <row r="190" spans="1:12" x14ac:dyDescent="0.25">
      <c r="A190">
        <v>939987</v>
      </c>
      <c r="B190">
        <v>14.87199974</v>
      </c>
      <c r="C190">
        <v>0.30719000000000002</v>
      </c>
      <c r="D190">
        <v>36.183998109999997</v>
      </c>
      <c r="E190">
        <v>0.24729999999999999</v>
      </c>
      <c r="F190">
        <v>31.666999820000001</v>
      </c>
      <c r="G190">
        <v>0.83219999</v>
      </c>
      <c r="H190">
        <v>32.533000950000002</v>
      </c>
      <c r="J190" s="2">
        <f>TREND(Calibration!$A$2:$A$4,Calibration!$B$2:$B$4,C190)</f>
        <v>334.80362220951929</v>
      </c>
      <c r="K190" s="2">
        <f>TREND(Calibration!$A$2:$A$4,Calibration!$C$2:$C$4,E190)</f>
        <v>414.2617533591249</v>
      </c>
      <c r="L190" s="2">
        <f>TREND(Calibration!$A$2:$A$4,Calibration!$D$2:$D$4,G190)</f>
        <v>602.6769371973312</v>
      </c>
    </row>
    <row r="191" spans="1:12" x14ac:dyDescent="0.25">
      <c r="A191">
        <v>944823</v>
      </c>
      <c r="B191">
        <v>14.93599987</v>
      </c>
      <c r="C191">
        <v>0.31053998999999999</v>
      </c>
      <c r="D191">
        <v>36.200000760000002</v>
      </c>
      <c r="E191">
        <v>0.24698000000000001</v>
      </c>
      <c r="F191">
        <v>31.600000380000001</v>
      </c>
      <c r="G191">
        <v>0.83649998999999997</v>
      </c>
      <c r="H191">
        <v>32.527000430000001</v>
      </c>
      <c r="J191" s="2">
        <f>TREND(Calibration!$A$2:$A$4,Calibration!$B$2:$B$4,C191)</f>
        <v>349.61896866695292</v>
      </c>
      <c r="K191" s="2">
        <f>TREND(Calibration!$A$2:$A$4,Calibration!$C$2:$C$4,E191)</f>
        <v>411.76363382429577</v>
      </c>
      <c r="L191" s="2">
        <f>TREND(Calibration!$A$2:$A$4,Calibration!$D$2:$D$4,G191)</f>
        <v>605.72428449740039</v>
      </c>
    </row>
    <row r="192" spans="1:12" x14ac:dyDescent="0.25">
      <c r="A192">
        <v>950033</v>
      </c>
      <c r="B192">
        <v>15.069000239999999</v>
      </c>
      <c r="C192">
        <v>0.30880999999999997</v>
      </c>
      <c r="D192">
        <v>36.183998109999997</v>
      </c>
      <c r="E192">
        <v>0.24703</v>
      </c>
      <c r="F192">
        <v>31.68600082</v>
      </c>
      <c r="G192">
        <v>0.84079999000000005</v>
      </c>
      <c r="H192">
        <v>32.551998140000002</v>
      </c>
      <c r="J192" s="2">
        <f>TREND(Calibration!$A$2:$A$4,Calibration!$B$2:$B$4,C192)</f>
        <v>341.96807979328582</v>
      </c>
      <c r="K192" s="2">
        <f>TREND(Calibration!$A$2:$A$4,Calibration!$C$2:$C$4,E192)</f>
        <v>412.15396500161273</v>
      </c>
      <c r="L192" s="2">
        <f>TREND(Calibration!$A$2:$A$4,Calibration!$D$2:$D$4,G192)</f>
        <v>608.77163179746969</v>
      </c>
    </row>
    <row r="193" spans="1:12" x14ac:dyDescent="0.25">
      <c r="A193">
        <v>954731</v>
      </c>
      <c r="B193">
        <v>15.09899998</v>
      </c>
      <c r="C193">
        <v>0.30735001000000001</v>
      </c>
      <c r="D193">
        <v>36.189998629999998</v>
      </c>
      <c r="E193">
        <v>0.24707999999999999</v>
      </c>
      <c r="F193">
        <v>31.67700005</v>
      </c>
      <c r="G193">
        <v>0.84189999000000004</v>
      </c>
      <c r="H193">
        <v>32.522998809999997</v>
      </c>
      <c r="J193" s="2">
        <f>TREND(Calibration!$A$2:$A$4,Calibration!$B$2:$B$4,C193)</f>
        <v>335.51126718358</v>
      </c>
      <c r="K193" s="2">
        <f>TREND(Calibration!$A$2:$A$4,Calibration!$C$2:$C$4,E193)</f>
        <v>412.54429617892993</v>
      </c>
      <c r="L193" s="2">
        <f>TREND(Calibration!$A$2:$A$4,Calibration!$D$2:$D$4,G193)</f>
        <v>609.55118575795245</v>
      </c>
    </row>
    <row r="194" spans="1:12" x14ac:dyDescent="0.25">
      <c r="A194">
        <v>959890</v>
      </c>
      <c r="B194">
        <v>15.027000429999999</v>
      </c>
      <c r="C194">
        <v>0.30588999</v>
      </c>
      <c r="D194">
        <v>36.187000269999999</v>
      </c>
      <c r="E194">
        <v>0.24692</v>
      </c>
      <c r="F194">
        <v>31.625</v>
      </c>
      <c r="G194">
        <v>0.83490001999999996</v>
      </c>
      <c r="H194">
        <v>32.551998140000002</v>
      </c>
      <c r="J194" s="2">
        <f>TREND(Calibration!$A$2:$A$4,Calibration!$B$2:$B$4,C194)</f>
        <v>329.05432189873363</v>
      </c>
      <c r="K194" s="2">
        <f>TREND(Calibration!$A$2:$A$4,Calibration!$C$2:$C$4,E194)</f>
        <v>411.29523641151536</v>
      </c>
      <c r="L194" s="2">
        <f>TREND(Calibration!$A$2:$A$4,Calibration!$D$2:$D$4,G194)</f>
        <v>604.59040908816974</v>
      </c>
    </row>
    <row r="195" spans="1:12" x14ac:dyDescent="0.25">
      <c r="A195">
        <v>964730</v>
      </c>
      <c r="B195">
        <v>14.994999890000001</v>
      </c>
      <c r="C195">
        <v>0.30680998999999998</v>
      </c>
      <c r="D195">
        <v>36.20299911</v>
      </c>
      <c r="E195">
        <v>0.24707999999999999</v>
      </c>
      <c r="F195">
        <v>31.68300056</v>
      </c>
      <c r="G195">
        <v>0.84189999000000004</v>
      </c>
      <c r="H195">
        <v>32.542999270000003</v>
      </c>
      <c r="J195" s="2">
        <f>TREND(Calibration!$A$2:$A$4,Calibration!$B$2:$B$4,C195)</f>
        <v>333.12302620556397</v>
      </c>
      <c r="K195" s="2">
        <f>TREND(Calibration!$A$2:$A$4,Calibration!$C$2:$C$4,E195)</f>
        <v>412.54429617892993</v>
      </c>
      <c r="L195" s="2">
        <f>TREND(Calibration!$A$2:$A$4,Calibration!$D$2:$D$4,G195)</f>
        <v>609.55118575795245</v>
      </c>
    </row>
    <row r="196" spans="1:12" x14ac:dyDescent="0.25">
      <c r="A196">
        <v>970015</v>
      </c>
      <c r="B196">
        <v>14.949000359999999</v>
      </c>
      <c r="C196">
        <v>0.30643999999999999</v>
      </c>
      <c r="D196">
        <v>36.176998140000002</v>
      </c>
      <c r="E196">
        <v>0.24703</v>
      </c>
      <c r="F196">
        <v>31.653999330000001</v>
      </c>
      <c r="G196">
        <v>0.83979999999999999</v>
      </c>
      <c r="H196">
        <v>32.568000789999999</v>
      </c>
      <c r="J196" s="2">
        <f>TREND(Calibration!$A$2:$A$4,Calibration!$B$2:$B$4,C196)</f>
        <v>331.48674369851597</v>
      </c>
      <c r="K196" s="2">
        <f>TREND(Calibration!$A$2:$A$4,Calibration!$C$2:$C$4,E196)</f>
        <v>412.15396500161273</v>
      </c>
      <c r="L196" s="2">
        <f>TREND(Calibration!$A$2:$A$4,Calibration!$D$2:$D$4,G196)</f>
        <v>608.062953465703</v>
      </c>
    </row>
    <row r="197" spans="1:12" x14ac:dyDescent="0.25">
      <c r="A197">
        <v>974827</v>
      </c>
      <c r="B197">
        <v>14.86200047</v>
      </c>
      <c r="C197">
        <v>0.30680998999999998</v>
      </c>
      <c r="D197">
        <v>36.189998629999998</v>
      </c>
      <c r="E197">
        <v>0.24698000000000001</v>
      </c>
      <c r="F197">
        <v>31.64100075</v>
      </c>
      <c r="G197">
        <v>0.83810001999999995</v>
      </c>
      <c r="H197">
        <v>32.5359993</v>
      </c>
      <c r="J197" s="2">
        <f>TREND(Calibration!$A$2:$A$4,Calibration!$B$2:$B$4,C197)</f>
        <v>333.12302620556397</v>
      </c>
      <c r="K197" s="2">
        <f>TREND(Calibration!$A$2:$A$4,Calibration!$C$2:$C$4,E197)</f>
        <v>411.76363382429577</v>
      </c>
      <c r="L197" s="2">
        <f>TREND(Calibration!$A$2:$A$4,Calibration!$D$2:$D$4,G197)</f>
        <v>606.85820242775617</v>
      </c>
    </row>
    <row r="198" spans="1:12" x14ac:dyDescent="0.25">
      <c r="A198">
        <v>979878</v>
      </c>
      <c r="B198">
        <v>14.803000450000001</v>
      </c>
      <c r="C198">
        <v>0.30708000000000002</v>
      </c>
      <c r="D198">
        <v>36.219001769999998</v>
      </c>
      <c r="E198">
        <v>0.24692</v>
      </c>
      <c r="F198">
        <v>31.67700005</v>
      </c>
      <c r="G198">
        <v>0.84079999000000005</v>
      </c>
      <c r="H198">
        <v>32.546001429999997</v>
      </c>
      <c r="J198" s="2">
        <f>TREND(Calibration!$A$2:$A$4,Calibration!$B$2:$B$4,C198)</f>
        <v>334.3171466945721</v>
      </c>
      <c r="K198" s="2">
        <f>TREND(Calibration!$A$2:$A$4,Calibration!$C$2:$C$4,E198)</f>
        <v>411.29523641151536</v>
      </c>
      <c r="L198" s="2">
        <f>TREND(Calibration!$A$2:$A$4,Calibration!$D$2:$D$4,G198)</f>
        <v>608.77163179746969</v>
      </c>
    </row>
    <row r="199" spans="1:12" x14ac:dyDescent="0.25">
      <c r="A199">
        <v>984732</v>
      </c>
      <c r="B199">
        <v>14.73200035</v>
      </c>
      <c r="C199">
        <v>0.30816999</v>
      </c>
      <c r="D199">
        <v>36.228000639999998</v>
      </c>
      <c r="E199">
        <v>0.24698000000000001</v>
      </c>
      <c r="F199">
        <v>31.618999479999999</v>
      </c>
      <c r="G199">
        <v>0.83710002999999999</v>
      </c>
      <c r="H199">
        <v>32.558998109999997</v>
      </c>
      <c r="J199" s="2">
        <f>TREND(Calibration!$A$2:$A$4,Calibration!$B$2:$B$4,C199)</f>
        <v>339.13763257218307</v>
      </c>
      <c r="K199" s="2">
        <f>TREND(Calibration!$A$2:$A$4,Calibration!$C$2:$C$4,E199)</f>
        <v>411.76363382429577</v>
      </c>
      <c r="L199" s="2">
        <f>TREND(Calibration!$A$2:$A$4,Calibration!$D$2:$D$4,G199)</f>
        <v>606.14952409598959</v>
      </c>
    </row>
    <row r="200" spans="1:12" x14ac:dyDescent="0.25">
      <c r="A200">
        <v>989908</v>
      </c>
      <c r="B200">
        <v>14.73499966</v>
      </c>
      <c r="C200">
        <v>0.30827000999999998</v>
      </c>
      <c r="D200">
        <v>36.195999149999999</v>
      </c>
      <c r="E200">
        <v>0.24707999999999999</v>
      </c>
      <c r="F200">
        <v>31.631999969999999</v>
      </c>
      <c r="G200">
        <v>0.82999997999999997</v>
      </c>
      <c r="H200">
        <v>32.533000950000002</v>
      </c>
      <c r="J200" s="2">
        <f>TREND(Calibration!$A$2:$A$4,Calibration!$B$2:$B$4,C200)</f>
        <v>339.57997149041034</v>
      </c>
      <c r="K200" s="2">
        <f>TREND(Calibration!$A$2:$A$4,Calibration!$C$2:$C$4,E200)</f>
        <v>412.54429617892993</v>
      </c>
      <c r="L200" s="2">
        <f>TREND(Calibration!$A$2:$A$4,Calibration!$D$2:$D$4,G200)</f>
        <v>601.11782218951134</v>
      </c>
    </row>
    <row r="201" spans="1:12" x14ac:dyDescent="0.25">
      <c r="A201">
        <v>994731</v>
      </c>
      <c r="B201">
        <v>14.81000042</v>
      </c>
      <c r="C201">
        <v>0.30871000999999998</v>
      </c>
      <c r="D201">
        <v>36.215000150000002</v>
      </c>
      <c r="E201">
        <v>0.24671000000000001</v>
      </c>
      <c r="F201">
        <v>31.693000789999999</v>
      </c>
      <c r="G201">
        <v>0.83170003000000003</v>
      </c>
      <c r="H201">
        <v>32.548999790000003</v>
      </c>
      <c r="J201" s="2">
        <f>TREND(Calibration!$A$2:$A$4,Calibration!$B$2:$B$4,C201)</f>
        <v>341.52587355019887</v>
      </c>
      <c r="K201" s="2">
        <f>TREND(Calibration!$A$2:$A$4,Calibration!$C$2:$C$4,E201)</f>
        <v>409.65584546678383</v>
      </c>
      <c r="L201" s="2">
        <f>TREND(Calibration!$A$2:$A$4,Calibration!$D$2:$D$4,G201)</f>
        <v>602.32262283543764</v>
      </c>
    </row>
    <row r="202" spans="1:12" x14ac:dyDescent="0.25">
      <c r="A202">
        <v>999861</v>
      </c>
      <c r="B202">
        <v>14.93999958</v>
      </c>
      <c r="C202">
        <v>0.30816999</v>
      </c>
      <c r="D202">
        <v>36.206001280000002</v>
      </c>
      <c r="E202">
        <v>0.24703</v>
      </c>
      <c r="F202">
        <v>31.64100075</v>
      </c>
      <c r="G202">
        <v>0.83329998999999999</v>
      </c>
      <c r="H202">
        <v>32.542999270000003</v>
      </c>
      <c r="J202" s="2">
        <f>TREND(Calibration!$A$2:$A$4,Calibration!$B$2:$B$4,C202)</f>
        <v>339.13763257218307</v>
      </c>
      <c r="K202" s="2">
        <f>TREND(Calibration!$A$2:$A$4,Calibration!$C$2:$C$4,E202)</f>
        <v>412.15396500161273</v>
      </c>
      <c r="L202" s="2">
        <f>TREND(Calibration!$A$2:$A$4,Calibration!$D$2:$D$4,G202)</f>
        <v>603.45649115781407</v>
      </c>
    </row>
    <row r="203" spans="1:12" x14ac:dyDescent="0.25">
      <c r="A203">
        <v>1004824</v>
      </c>
      <c r="B203">
        <v>15.06299973</v>
      </c>
      <c r="C203">
        <v>0.30487001000000002</v>
      </c>
      <c r="D203">
        <v>36.189998629999998</v>
      </c>
      <c r="E203">
        <v>0.24703</v>
      </c>
      <c r="F203">
        <v>31.615999219999999</v>
      </c>
      <c r="G203">
        <v>0.83600003000000001</v>
      </c>
      <c r="H203">
        <v>32.522998809999997</v>
      </c>
      <c r="J203" s="2">
        <f>TREND(Calibration!$A$2:$A$4,Calibration!$B$2:$B$4,C203)</f>
        <v>324.54345557386318</v>
      </c>
      <c r="K203" s="2">
        <f>TREND(Calibration!$A$2:$A$4,Calibration!$C$2:$C$4,E203)</f>
        <v>412.15396500161273</v>
      </c>
      <c r="L203" s="2">
        <f>TREND(Calibration!$A$2:$A$4,Calibration!$D$2:$D$4,G203)</f>
        <v>605.36997013550683</v>
      </c>
    </row>
    <row r="204" spans="1:12" x14ac:dyDescent="0.25">
      <c r="A204">
        <v>1009877</v>
      </c>
      <c r="B204">
        <v>15.12800026</v>
      </c>
      <c r="C204">
        <v>0.30680998999999998</v>
      </c>
      <c r="D204">
        <v>36.171001429999997</v>
      </c>
      <c r="E204">
        <v>0.24692</v>
      </c>
      <c r="F204">
        <v>31.645000459999999</v>
      </c>
      <c r="G204">
        <v>0.83539998999999998</v>
      </c>
      <c r="H204">
        <v>32.539001460000001</v>
      </c>
      <c r="J204" s="2">
        <f>TREND(Calibration!$A$2:$A$4,Calibration!$B$2:$B$4,C204)</f>
        <v>333.12302620556397</v>
      </c>
      <c r="K204" s="2">
        <f>TREND(Calibration!$A$2:$A$4,Calibration!$C$2:$C$4,E204)</f>
        <v>411.29523641151536</v>
      </c>
      <c r="L204" s="2">
        <f>TREND(Calibration!$A$2:$A$4,Calibration!$D$2:$D$4,G204)</f>
        <v>604.94473053691763</v>
      </c>
    </row>
    <row r="205" spans="1:12" x14ac:dyDescent="0.25">
      <c r="A205">
        <v>1014732</v>
      </c>
      <c r="B205">
        <v>15.10499954</v>
      </c>
      <c r="C205">
        <v>0.30794999000000001</v>
      </c>
      <c r="D205">
        <v>36.200000760000002</v>
      </c>
      <c r="E205">
        <v>0.24707999999999999</v>
      </c>
      <c r="F205">
        <v>31.68300056</v>
      </c>
      <c r="G205">
        <v>0.83600003000000001</v>
      </c>
      <c r="H205">
        <v>32.562000269999999</v>
      </c>
      <c r="J205" s="2">
        <f>TREND(Calibration!$A$2:$A$4,Calibration!$B$2:$B$4,C205)</f>
        <v>338.16468154228892</v>
      </c>
      <c r="K205" s="2">
        <f>TREND(Calibration!$A$2:$A$4,Calibration!$C$2:$C$4,E205)</f>
        <v>412.54429617892993</v>
      </c>
      <c r="L205" s="2">
        <f>TREND(Calibration!$A$2:$A$4,Calibration!$D$2:$D$4,G205)</f>
        <v>605.36997013550683</v>
      </c>
    </row>
    <row r="206" spans="1:12" x14ac:dyDescent="0.25">
      <c r="A206">
        <v>1019875</v>
      </c>
      <c r="B206">
        <v>15.005000109999999</v>
      </c>
      <c r="C206">
        <v>0.30768001</v>
      </c>
      <c r="D206">
        <v>36.189998629999998</v>
      </c>
      <c r="E206">
        <v>0.24703</v>
      </c>
      <c r="F206">
        <v>31.606000900000002</v>
      </c>
      <c r="G206">
        <v>0.83109999000000001</v>
      </c>
      <c r="H206">
        <v>32.533000950000002</v>
      </c>
      <c r="J206" s="2">
        <f>TREND(Calibration!$A$2:$A$4,Calibration!$B$2:$B$4,C206)</f>
        <v>336.97069372842134</v>
      </c>
      <c r="K206" s="2">
        <f>TREND(Calibration!$A$2:$A$4,Calibration!$C$2:$C$4,E206)</f>
        <v>412.15396500161273</v>
      </c>
      <c r="L206" s="2">
        <f>TREND(Calibration!$A$2:$A$4,Calibration!$D$2:$D$4,G206)</f>
        <v>601.89738323684844</v>
      </c>
    </row>
    <row r="207" spans="1:12" x14ac:dyDescent="0.25">
      <c r="A207">
        <v>1024784</v>
      </c>
      <c r="B207">
        <v>14.95300007</v>
      </c>
      <c r="C207">
        <v>0.30583999000000001</v>
      </c>
      <c r="D207">
        <v>36.20299911</v>
      </c>
      <c r="E207">
        <v>0.24703</v>
      </c>
      <c r="F207">
        <v>31.64100075</v>
      </c>
      <c r="G207">
        <v>0.83219999</v>
      </c>
      <c r="H207">
        <v>32.52999878</v>
      </c>
      <c r="J207" s="2">
        <f>TREND(Calibration!$A$2:$A$4,Calibration!$B$2:$B$4,C207)</f>
        <v>328.83319666466673</v>
      </c>
      <c r="K207" s="2">
        <f>TREND(Calibration!$A$2:$A$4,Calibration!$C$2:$C$4,E207)</f>
        <v>412.15396500161273</v>
      </c>
      <c r="L207" s="2">
        <f>TREND(Calibration!$A$2:$A$4,Calibration!$D$2:$D$4,G207)</f>
        <v>602.6769371973312</v>
      </c>
    </row>
    <row r="208" spans="1:12" x14ac:dyDescent="0.25">
      <c r="A208">
        <v>1029908</v>
      </c>
      <c r="B208">
        <v>14.87800026</v>
      </c>
      <c r="C208">
        <v>0.30994999000000001</v>
      </c>
      <c r="D208">
        <v>36.208999630000001</v>
      </c>
      <c r="E208">
        <v>0.24707999999999999</v>
      </c>
      <c r="F208">
        <v>31.64100075</v>
      </c>
      <c r="G208">
        <v>0.82679999000000004</v>
      </c>
      <c r="H208">
        <v>32.513999939999998</v>
      </c>
      <c r="J208" s="2">
        <f>TREND(Calibration!$A$2:$A$4,Calibration!$B$2:$B$4,C208)</f>
        <v>347.00969090496392</v>
      </c>
      <c r="K208" s="2">
        <f>TREND(Calibration!$A$2:$A$4,Calibration!$C$2:$C$4,E208)</f>
        <v>412.54429617892993</v>
      </c>
      <c r="L208" s="2">
        <f>TREND(Calibration!$A$2:$A$4,Calibration!$D$2:$D$4,G208)</f>
        <v>598.85003593677925</v>
      </c>
    </row>
    <row r="209" spans="1:12" x14ac:dyDescent="0.25">
      <c r="A209">
        <v>1034739</v>
      </c>
      <c r="B209">
        <v>14.85499954</v>
      </c>
      <c r="C209">
        <v>0.31378999000000002</v>
      </c>
      <c r="D209">
        <v>36.193000789999999</v>
      </c>
      <c r="E209">
        <v>0.24703</v>
      </c>
      <c r="F209">
        <v>31.645000459999999</v>
      </c>
      <c r="G209">
        <v>0.82630002000000002</v>
      </c>
      <c r="H209">
        <v>32.546001429999997</v>
      </c>
      <c r="J209" s="2">
        <f>TREND(Calibration!$A$2:$A$4,Calibration!$B$2:$B$4,C209)</f>
        <v>363.99210888129983</v>
      </c>
      <c r="K209" s="2">
        <f>TREND(Calibration!$A$2:$A$4,Calibration!$C$2:$C$4,E209)</f>
        <v>412.15396500161273</v>
      </c>
      <c r="L209" s="2">
        <f>TREND(Calibration!$A$2:$A$4,Calibration!$D$2:$D$4,G209)</f>
        <v>598.49571448803147</v>
      </c>
    </row>
    <row r="210" spans="1:12" x14ac:dyDescent="0.25">
      <c r="A210">
        <v>1039830</v>
      </c>
      <c r="B210">
        <v>14.864999770000001</v>
      </c>
      <c r="C210">
        <v>0.30465001000000003</v>
      </c>
      <c r="D210">
        <v>36.165000919999997</v>
      </c>
      <c r="E210">
        <v>0.24707999999999999</v>
      </c>
      <c r="F210">
        <v>31.693000789999999</v>
      </c>
      <c r="G210">
        <v>0.83170003000000003</v>
      </c>
      <c r="H210">
        <v>32.551998140000002</v>
      </c>
      <c r="J210" s="2">
        <f>TREND(Calibration!$A$2:$A$4,Calibration!$B$2:$B$4,C210)</f>
        <v>323.57050454396904</v>
      </c>
      <c r="K210" s="2">
        <f>TREND(Calibration!$A$2:$A$4,Calibration!$C$2:$C$4,E210)</f>
        <v>412.54429617892993</v>
      </c>
      <c r="L210" s="2">
        <f>TREND(Calibration!$A$2:$A$4,Calibration!$D$2:$D$4,G210)</f>
        <v>602.32262283543764</v>
      </c>
    </row>
    <row r="211" spans="1:12" x14ac:dyDescent="0.25">
      <c r="A211">
        <v>1044735</v>
      </c>
      <c r="B211">
        <v>14.98200035</v>
      </c>
      <c r="C211">
        <v>0.30735001000000001</v>
      </c>
      <c r="D211">
        <v>36.158000950000002</v>
      </c>
      <c r="E211">
        <v>0.24745998999999999</v>
      </c>
      <c r="F211">
        <v>31.670000080000001</v>
      </c>
      <c r="G211">
        <v>0.82730000999999997</v>
      </c>
      <c r="H211">
        <v>32.5359993</v>
      </c>
      <c r="J211" s="2">
        <f>TREND(Calibration!$A$2:$A$4,Calibration!$B$2:$B$4,C211)</f>
        <v>335.51126718358</v>
      </c>
      <c r="K211" s="2">
        <f>TREND(Calibration!$A$2:$A$4,Calibration!$C$2:$C$4,E211)</f>
        <v>415.51073506030389</v>
      </c>
      <c r="L211" s="2">
        <f>TREND(Calibration!$A$2:$A$4,Calibration!$D$2:$D$4,G211)</f>
        <v>599.20439281979793</v>
      </c>
    </row>
    <row r="212" spans="1:12" x14ac:dyDescent="0.25">
      <c r="A212">
        <v>1049830</v>
      </c>
      <c r="B212">
        <v>15.12800026</v>
      </c>
      <c r="C212">
        <v>0.30746001000000001</v>
      </c>
      <c r="D212">
        <v>36.152000430000001</v>
      </c>
      <c r="E212">
        <v>0.24729999999999999</v>
      </c>
      <c r="F212">
        <v>31.693000789999999</v>
      </c>
      <c r="G212">
        <v>0.82730000999999997</v>
      </c>
      <c r="H212">
        <v>32.558998109999997</v>
      </c>
      <c r="J212" s="2">
        <f>TREND(Calibration!$A$2:$A$4,Calibration!$B$2:$B$4,C212)</f>
        <v>335.99774269852719</v>
      </c>
      <c r="K212" s="2">
        <f>TREND(Calibration!$A$2:$A$4,Calibration!$C$2:$C$4,E212)</f>
        <v>414.2617533591249</v>
      </c>
      <c r="L212" s="2">
        <f>TREND(Calibration!$A$2:$A$4,Calibration!$D$2:$D$4,G212)</f>
        <v>599.20439281979793</v>
      </c>
    </row>
    <row r="213" spans="1:12" x14ac:dyDescent="0.25">
      <c r="A213">
        <v>1054732</v>
      </c>
      <c r="B213">
        <v>15.196000099999999</v>
      </c>
      <c r="C213">
        <v>0.30217000999999999</v>
      </c>
      <c r="D213">
        <v>36.167999270000003</v>
      </c>
      <c r="E213">
        <v>0.24735001000000001</v>
      </c>
      <c r="F213">
        <v>31.666999820000001</v>
      </c>
      <c r="G213">
        <v>0.82789999000000003</v>
      </c>
      <c r="H213">
        <v>32.546001429999997</v>
      </c>
      <c r="J213" s="2">
        <f>TREND(Calibration!$A$2:$A$4,Calibration!$B$2:$B$4,C213)</f>
        <v>312.60269293425176</v>
      </c>
      <c r="K213" s="2">
        <f>TREND(Calibration!$A$2:$A$4,Calibration!$C$2:$C$4,E213)</f>
        <v>414.65216260267744</v>
      </c>
      <c r="L213" s="2">
        <f>TREND(Calibration!$A$2:$A$4,Calibration!$D$2:$D$4,G213)</f>
        <v>599.62958989726212</v>
      </c>
    </row>
    <row r="214" spans="1:12" x14ac:dyDescent="0.25">
      <c r="A214">
        <v>1059890</v>
      </c>
      <c r="B214">
        <v>15.244999890000001</v>
      </c>
      <c r="C214">
        <v>0.30443998999999999</v>
      </c>
      <c r="D214">
        <v>36.171001429999997</v>
      </c>
      <c r="E214">
        <v>0.24767998999999999</v>
      </c>
      <c r="F214">
        <v>31.625</v>
      </c>
      <c r="G214">
        <v>0.82950002</v>
      </c>
      <c r="H214">
        <v>32.5359993</v>
      </c>
      <c r="J214" s="2">
        <f>TREND(Calibration!$A$2:$A$4,Calibration!$B$2:$B$4,C214)</f>
        <v>322.64169011079434</v>
      </c>
      <c r="K214" s="2">
        <f>TREND(Calibration!$A$2:$A$4,Calibration!$C$2:$C$4,E214)</f>
        <v>417.22819224049908</v>
      </c>
      <c r="L214" s="2">
        <f>TREND(Calibration!$A$2:$A$4,Calibration!$D$2:$D$4,G214)</f>
        <v>600.76350782761779</v>
      </c>
    </row>
    <row r="215" spans="1:12" x14ac:dyDescent="0.25">
      <c r="A215">
        <v>1064823</v>
      </c>
      <c r="B215">
        <v>15.23200035</v>
      </c>
      <c r="C215">
        <v>0.30583999000000001</v>
      </c>
      <c r="D215">
        <v>36.180999759999999</v>
      </c>
      <c r="E215">
        <v>0.24773000000000001</v>
      </c>
      <c r="F215">
        <v>31.63800049</v>
      </c>
      <c r="G215">
        <v>0.82459998000000001</v>
      </c>
      <c r="H215">
        <v>32.558998109999997</v>
      </c>
      <c r="J215" s="2">
        <f>TREND(Calibration!$A$2:$A$4,Calibration!$B$2:$B$4,C215)</f>
        <v>328.83319666466673</v>
      </c>
      <c r="K215" s="2">
        <f>TREND(Calibration!$A$2:$A$4,Calibration!$C$2:$C$4,E215)</f>
        <v>417.61860148405162</v>
      </c>
      <c r="L215" s="2">
        <f>TREND(Calibration!$A$2:$A$4,Calibration!$D$2:$D$4,G215)</f>
        <v>597.29092092895939</v>
      </c>
    </row>
    <row r="216" spans="1:12" x14ac:dyDescent="0.25">
      <c r="A216">
        <v>1069960</v>
      </c>
      <c r="B216">
        <v>15.199000359999999</v>
      </c>
      <c r="C216">
        <v>0.30454001000000003</v>
      </c>
      <c r="D216">
        <v>36.183998109999997</v>
      </c>
      <c r="E216">
        <v>0.24762000000000001</v>
      </c>
      <c r="F216">
        <v>31.650999070000001</v>
      </c>
      <c r="G216">
        <v>0.82029998000000004</v>
      </c>
      <c r="H216">
        <v>32.539001460000001</v>
      </c>
      <c r="J216" s="2">
        <f>TREND(Calibration!$A$2:$A$4,Calibration!$B$2:$B$4,C216)</f>
        <v>323.08402902902185</v>
      </c>
      <c r="K216" s="2">
        <f>TREND(Calibration!$A$2:$A$4,Calibration!$C$2:$C$4,E216)</f>
        <v>416.75987289395425</v>
      </c>
      <c r="L216" s="2">
        <f>TREND(Calibration!$A$2:$A$4,Calibration!$D$2:$D$4,G216)</f>
        <v>594.24357362889032</v>
      </c>
    </row>
    <row r="217" spans="1:12" x14ac:dyDescent="0.25">
      <c r="A217">
        <v>1074732</v>
      </c>
      <c r="B217">
        <v>15.13399982</v>
      </c>
      <c r="C217">
        <v>0.30524999000000003</v>
      </c>
      <c r="D217">
        <v>36.180999759999999</v>
      </c>
      <c r="E217">
        <v>0.24762000000000001</v>
      </c>
      <c r="F217">
        <v>31.695999149999999</v>
      </c>
      <c r="G217">
        <v>0.82410002000000004</v>
      </c>
      <c r="H217">
        <v>32.527000430000001</v>
      </c>
      <c r="J217" s="2">
        <f>TREND(Calibration!$A$2:$A$4,Calibration!$B$2:$B$4,C217)</f>
        <v>326.22391890267772</v>
      </c>
      <c r="K217" s="2">
        <f>TREND(Calibration!$A$2:$A$4,Calibration!$C$2:$C$4,E217)</f>
        <v>416.75987289395425</v>
      </c>
      <c r="L217" s="2">
        <f>TREND(Calibration!$A$2:$A$4,Calibration!$D$2:$D$4,G217)</f>
        <v>596.93660656706584</v>
      </c>
    </row>
    <row r="218" spans="1:12" x14ac:dyDescent="0.25">
      <c r="A218">
        <v>1079930</v>
      </c>
      <c r="B218">
        <v>15.065999980000001</v>
      </c>
      <c r="C218">
        <v>0.30648999999999998</v>
      </c>
      <c r="D218">
        <v>36.187000269999999</v>
      </c>
      <c r="E218">
        <v>0.24762000000000001</v>
      </c>
      <c r="F218">
        <v>31.68300056</v>
      </c>
      <c r="G218">
        <v>0.82249998999999996</v>
      </c>
      <c r="H218">
        <v>32.539001460000001</v>
      </c>
      <c r="J218" s="2">
        <f>TREND(Calibration!$A$2:$A$4,Calibration!$B$2:$B$4,C218)</f>
        <v>331.70786893258287</v>
      </c>
      <c r="K218" s="2">
        <f>TREND(Calibration!$A$2:$A$4,Calibration!$C$2:$C$4,E218)</f>
        <v>416.75987289395425</v>
      </c>
      <c r="L218" s="2">
        <f>TREND(Calibration!$A$2:$A$4,Calibration!$D$2:$D$4,G218)</f>
        <v>595.80268863671006</v>
      </c>
    </row>
    <row r="219" spans="1:12" x14ac:dyDescent="0.25">
      <c r="A219">
        <v>1084732</v>
      </c>
      <c r="B219">
        <v>14.93599987</v>
      </c>
      <c r="C219">
        <v>0.30579001</v>
      </c>
      <c r="D219">
        <v>36.212001800000003</v>
      </c>
      <c r="E219">
        <v>0.24767998999999999</v>
      </c>
      <c r="F219">
        <v>31.628999709999999</v>
      </c>
      <c r="G219">
        <v>0.81919998000000005</v>
      </c>
      <c r="H219">
        <v>32.533000950000002</v>
      </c>
      <c r="J219" s="2">
        <f>TREND(Calibration!$A$2:$A$4,Calibration!$B$2:$B$4,C219)</f>
        <v>328.61215988069353</v>
      </c>
      <c r="K219" s="2">
        <f>TREND(Calibration!$A$2:$A$4,Calibration!$C$2:$C$4,E219)</f>
        <v>417.22819224049908</v>
      </c>
      <c r="L219" s="2">
        <f>TREND(Calibration!$A$2:$A$4,Calibration!$D$2:$D$4,G219)</f>
        <v>593.46401966840745</v>
      </c>
    </row>
    <row r="220" spans="1:12" x14ac:dyDescent="0.25">
      <c r="A220">
        <v>1090002</v>
      </c>
      <c r="B220">
        <v>14.894000050000001</v>
      </c>
      <c r="C220">
        <v>0.30417000999999999</v>
      </c>
      <c r="D220">
        <v>36.189998629999998</v>
      </c>
      <c r="E220">
        <v>0.24767998999999999</v>
      </c>
      <c r="F220">
        <v>31.68000031</v>
      </c>
      <c r="G220">
        <v>0.82789999000000003</v>
      </c>
      <c r="H220">
        <v>32.551998140000002</v>
      </c>
      <c r="J220" s="2">
        <f>TREND(Calibration!$A$2:$A$4,Calibration!$B$2:$B$4,C220)</f>
        <v>321.44770229692676</v>
      </c>
      <c r="K220" s="2">
        <f>TREND(Calibration!$A$2:$A$4,Calibration!$C$2:$C$4,E220)</f>
        <v>417.22819224049908</v>
      </c>
      <c r="L220" s="2">
        <f>TREND(Calibration!$A$2:$A$4,Calibration!$D$2:$D$4,G220)</f>
        <v>599.62958989726212</v>
      </c>
    </row>
    <row r="221" spans="1:12" x14ac:dyDescent="0.25">
      <c r="A221">
        <v>1094732</v>
      </c>
      <c r="B221">
        <v>14.90699959</v>
      </c>
      <c r="C221">
        <v>0.30794999000000001</v>
      </c>
      <c r="D221">
        <v>36.180999759999999</v>
      </c>
      <c r="E221">
        <v>0.24767998999999999</v>
      </c>
      <c r="F221">
        <v>31.650999070000001</v>
      </c>
      <c r="G221">
        <v>0.82029998000000004</v>
      </c>
      <c r="H221">
        <v>32.548999790000003</v>
      </c>
      <c r="J221" s="2">
        <f>TREND(Calibration!$A$2:$A$4,Calibration!$B$2:$B$4,C221)</f>
        <v>338.16468154228892</v>
      </c>
      <c r="K221" s="2">
        <f>TREND(Calibration!$A$2:$A$4,Calibration!$C$2:$C$4,E221)</f>
        <v>417.22819224049908</v>
      </c>
      <c r="L221" s="2">
        <f>TREND(Calibration!$A$2:$A$4,Calibration!$D$2:$D$4,G221)</f>
        <v>594.24357362889032</v>
      </c>
    </row>
    <row r="222" spans="1:12" x14ac:dyDescent="0.25">
      <c r="A222">
        <v>1099812</v>
      </c>
      <c r="B222">
        <v>14.958999629999999</v>
      </c>
      <c r="C222">
        <v>0.31217</v>
      </c>
      <c r="D222">
        <v>36.193000789999999</v>
      </c>
      <c r="E222">
        <v>0.24762000000000001</v>
      </c>
      <c r="F222">
        <v>31.625</v>
      </c>
      <c r="G222">
        <v>0.82789999000000003</v>
      </c>
      <c r="H222">
        <v>32.551998140000002</v>
      </c>
      <c r="J222" s="2">
        <f>TREND(Calibration!$A$2:$A$4,Calibration!$B$2:$B$4,C222)</f>
        <v>356.82769552257969</v>
      </c>
      <c r="K222" s="2">
        <f>TREND(Calibration!$A$2:$A$4,Calibration!$C$2:$C$4,E222)</f>
        <v>416.75987289395425</v>
      </c>
      <c r="L222" s="2">
        <f>TREND(Calibration!$A$2:$A$4,Calibration!$D$2:$D$4,G222)</f>
        <v>599.62958989726212</v>
      </c>
    </row>
    <row r="223" spans="1:12" x14ac:dyDescent="0.25">
      <c r="A223">
        <v>1104731</v>
      </c>
      <c r="B223">
        <v>15.102000240000001</v>
      </c>
      <c r="C223">
        <v>0.30406000999999999</v>
      </c>
      <c r="D223">
        <v>36.20299911</v>
      </c>
      <c r="E223">
        <v>0.248</v>
      </c>
      <c r="F223">
        <v>31.653999330000001</v>
      </c>
      <c r="G223">
        <v>0.82999997999999997</v>
      </c>
      <c r="H223">
        <v>32.52999878</v>
      </c>
      <c r="J223" s="2">
        <f>TREND(Calibration!$A$2:$A$4,Calibration!$B$2:$B$4,C223)</f>
        <v>320.96122678197958</v>
      </c>
      <c r="K223" s="2">
        <f>TREND(Calibration!$A$2:$A$4,Calibration!$C$2:$C$4,E223)</f>
        <v>419.72638984156379</v>
      </c>
      <c r="L223" s="2">
        <f>TREND(Calibration!$A$2:$A$4,Calibration!$D$2:$D$4,G223)</f>
        <v>601.11782218951134</v>
      </c>
    </row>
    <row r="224" spans="1:12" x14ac:dyDescent="0.25">
      <c r="A224">
        <v>1109877</v>
      </c>
      <c r="B224">
        <v>15.260999679999999</v>
      </c>
      <c r="C224">
        <v>0.30346000000000001</v>
      </c>
      <c r="D224">
        <v>36.167999270000003</v>
      </c>
      <c r="E224">
        <v>0.24795</v>
      </c>
      <c r="F224">
        <v>31.666999820000001</v>
      </c>
      <c r="G224">
        <v>0.83170003000000003</v>
      </c>
      <c r="H224">
        <v>32.548999790000003</v>
      </c>
      <c r="J224" s="2">
        <f>TREND(Calibration!$A$2:$A$4,Calibration!$B$2:$B$4,C224)</f>
        <v>318.30767974813034</v>
      </c>
      <c r="K224" s="2">
        <f>TREND(Calibration!$A$2:$A$4,Calibration!$C$2:$C$4,E224)</f>
        <v>419.33605866424682</v>
      </c>
      <c r="L224" s="2">
        <f>TREND(Calibration!$A$2:$A$4,Calibration!$D$2:$D$4,G224)</f>
        <v>602.32262283543764</v>
      </c>
    </row>
    <row r="225" spans="1:12" x14ac:dyDescent="0.25">
      <c r="A225">
        <v>1114732</v>
      </c>
      <c r="B225">
        <v>15.364999770000001</v>
      </c>
      <c r="C225">
        <v>0.30399999</v>
      </c>
      <c r="D225">
        <v>36.183998109999997</v>
      </c>
      <c r="E225">
        <v>0.24795</v>
      </c>
      <c r="F225">
        <v>31.645000459999999</v>
      </c>
      <c r="G225">
        <v>0.82679999000000004</v>
      </c>
      <c r="H225">
        <v>32.548999790000003</v>
      </c>
      <c r="J225" s="2">
        <f>TREND(Calibration!$A$2:$A$4,Calibration!$B$2:$B$4,C225)</f>
        <v>320.69578805100582</v>
      </c>
      <c r="K225" s="2">
        <f>TREND(Calibration!$A$2:$A$4,Calibration!$C$2:$C$4,E225)</f>
        <v>419.33605866424682</v>
      </c>
      <c r="L225" s="2">
        <f>TREND(Calibration!$A$2:$A$4,Calibration!$D$2:$D$4,G225)</f>
        <v>598.85003593677925</v>
      </c>
    </row>
    <row r="226" spans="1:12" x14ac:dyDescent="0.25">
      <c r="A226">
        <v>1119845</v>
      </c>
      <c r="B226">
        <v>15.43299961</v>
      </c>
      <c r="C226">
        <v>0.30794999000000001</v>
      </c>
      <c r="D226">
        <v>36.171001429999997</v>
      </c>
      <c r="E226">
        <v>0.248</v>
      </c>
      <c r="F226">
        <v>31.656999590000002</v>
      </c>
      <c r="G226">
        <v>0.82840002000000001</v>
      </c>
      <c r="H226">
        <v>32.522998809999997</v>
      </c>
      <c r="J226" s="2">
        <f>TREND(Calibration!$A$2:$A$4,Calibration!$B$2:$B$4,C226)</f>
        <v>338.16468154228892</v>
      </c>
      <c r="K226" s="2">
        <f>TREND(Calibration!$A$2:$A$4,Calibration!$C$2:$C$4,E226)</f>
        <v>419.72638984156379</v>
      </c>
      <c r="L226" s="2">
        <f>TREND(Calibration!$A$2:$A$4,Calibration!$D$2:$D$4,G226)</f>
        <v>599.98395386713503</v>
      </c>
    </row>
    <row r="227" spans="1:12" x14ac:dyDescent="0.25">
      <c r="A227">
        <v>1124731</v>
      </c>
      <c r="B227">
        <v>15.394000050000001</v>
      </c>
      <c r="C227">
        <v>0.30708000000000002</v>
      </c>
      <c r="D227">
        <v>36.195999149999999</v>
      </c>
      <c r="E227">
        <v>0.24795</v>
      </c>
      <c r="F227">
        <v>31.618999479999999</v>
      </c>
      <c r="G227">
        <v>0.82679999000000004</v>
      </c>
      <c r="H227">
        <v>32.539001460000001</v>
      </c>
      <c r="J227" s="2">
        <f>TREND(Calibration!$A$2:$A$4,Calibration!$B$2:$B$4,C227)</f>
        <v>334.3171466945721</v>
      </c>
      <c r="K227" s="2">
        <f>TREND(Calibration!$A$2:$A$4,Calibration!$C$2:$C$4,E227)</f>
        <v>419.33605866424682</v>
      </c>
      <c r="L227" s="2">
        <f>TREND(Calibration!$A$2:$A$4,Calibration!$D$2:$D$4,G227)</f>
        <v>598.85003593677925</v>
      </c>
    </row>
    <row r="228" spans="1:12" x14ac:dyDescent="0.25">
      <c r="A228">
        <v>1129937</v>
      </c>
      <c r="B228">
        <v>15.29699993</v>
      </c>
      <c r="C228">
        <v>0.30491998999999997</v>
      </c>
      <c r="D228">
        <v>36.195999149999999</v>
      </c>
      <c r="E228">
        <v>0.248</v>
      </c>
      <c r="F228">
        <v>31.67399979</v>
      </c>
      <c r="G228">
        <v>0.83270001000000005</v>
      </c>
      <c r="H228">
        <v>32.522998809999997</v>
      </c>
      <c r="J228" s="2">
        <f>TREND(Calibration!$A$2:$A$4,Calibration!$B$2:$B$4,C228)</f>
        <v>324.76449235783616</v>
      </c>
      <c r="K228" s="2">
        <f>TREND(Calibration!$A$2:$A$4,Calibration!$C$2:$C$4,E228)</f>
        <v>419.72638984156379</v>
      </c>
      <c r="L228" s="2">
        <f>TREND(Calibration!$A$2:$A$4,Calibration!$D$2:$D$4,G228)</f>
        <v>603.03129408034999</v>
      </c>
    </row>
    <row r="229" spans="1:12" x14ac:dyDescent="0.25">
      <c r="A229">
        <v>1134731</v>
      </c>
      <c r="B229">
        <v>15.21199989</v>
      </c>
      <c r="C229">
        <v>0.30946001000000001</v>
      </c>
      <c r="D229">
        <v>36.171001429999997</v>
      </c>
      <c r="E229">
        <v>0.248</v>
      </c>
      <c r="F229">
        <v>31.615999219999999</v>
      </c>
      <c r="G229">
        <v>0.83060001999999999</v>
      </c>
      <c r="H229">
        <v>32.539001460000001</v>
      </c>
      <c r="J229" s="2">
        <f>TREND(Calibration!$A$2:$A$4,Calibration!$B$2:$B$4,C229)</f>
        <v>344.84275206120196</v>
      </c>
      <c r="K229" s="2">
        <f>TREND(Calibration!$A$2:$A$4,Calibration!$C$2:$C$4,E229)</f>
        <v>419.72638984156379</v>
      </c>
      <c r="L229" s="2">
        <f>TREND(Calibration!$A$2:$A$4,Calibration!$D$2:$D$4,G229)</f>
        <v>601.54306178810066</v>
      </c>
    </row>
    <row r="230" spans="1:12" x14ac:dyDescent="0.25">
      <c r="A230">
        <v>1139908</v>
      </c>
      <c r="B230">
        <v>15.102000240000001</v>
      </c>
      <c r="C230">
        <v>0.30930001000000001</v>
      </c>
      <c r="D230">
        <v>36.180999759999999</v>
      </c>
      <c r="E230">
        <v>0.24795</v>
      </c>
      <c r="F230">
        <v>31.650999070000001</v>
      </c>
      <c r="G230">
        <v>0.83329998999999999</v>
      </c>
      <c r="H230">
        <v>32.551998140000002</v>
      </c>
      <c r="J230" s="2">
        <f>TREND(Calibration!$A$2:$A$4,Calibration!$B$2:$B$4,C230)</f>
        <v>344.1351513121881</v>
      </c>
      <c r="K230" s="2">
        <f>TREND(Calibration!$A$2:$A$4,Calibration!$C$2:$C$4,E230)</f>
        <v>419.33605866424682</v>
      </c>
      <c r="L230" s="2">
        <f>TREND(Calibration!$A$2:$A$4,Calibration!$D$2:$D$4,G230)</f>
        <v>603.45649115781407</v>
      </c>
    </row>
    <row r="231" spans="1:12" x14ac:dyDescent="0.25">
      <c r="A231">
        <v>1144732</v>
      </c>
      <c r="B231">
        <v>15.04300022</v>
      </c>
      <c r="C231">
        <v>0.31005999000000001</v>
      </c>
      <c r="D231">
        <v>36.158000950000002</v>
      </c>
      <c r="E231">
        <v>0.24795</v>
      </c>
      <c r="F231">
        <v>31.715000150000002</v>
      </c>
      <c r="G231">
        <v>0.83490001999999996</v>
      </c>
      <c r="H231">
        <v>32.558998109999997</v>
      </c>
      <c r="J231" s="2">
        <f>TREND(Calibration!$A$2:$A$4,Calibration!$B$2:$B$4,C231)</f>
        <v>347.49616641991088</v>
      </c>
      <c r="K231" s="2">
        <f>TREND(Calibration!$A$2:$A$4,Calibration!$C$2:$C$4,E231)</f>
        <v>419.33605866424682</v>
      </c>
      <c r="L231" s="2">
        <f>TREND(Calibration!$A$2:$A$4,Calibration!$D$2:$D$4,G231)</f>
        <v>604.59040908816974</v>
      </c>
    </row>
    <row r="232" spans="1:12" x14ac:dyDescent="0.25">
      <c r="A232">
        <v>1149892</v>
      </c>
      <c r="B232">
        <v>15.01799965</v>
      </c>
      <c r="C232">
        <v>0.30680998999999998</v>
      </c>
      <c r="D232">
        <v>36.180999759999999</v>
      </c>
      <c r="E232">
        <v>0.24767998999999999</v>
      </c>
      <c r="F232">
        <v>31.67399979</v>
      </c>
      <c r="G232">
        <v>0.83170003000000003</v>
      </c>
      <c r="H232">
        <v>32.548999790000003</v>
      </c>
      <c r="J232" s="2">
        <f>TREND(Calibration!$A$2:$A$4,Calibration!$B$2:$B$4,C232)</f>
        <v>333.12302620556397</v>
      </c>
      <c r="K232" s="2">
        <f>TREND(Calibration!$A$2:$A$4,Calibration!$C$2:$C$4,E232)</f>
        <v>417.22819224049908</v>
      </c>
      <c r="L232" s="2">
        <f>TREND(Calibration!$A$2:$A$4,Calibration!$D$2:$D$4,G232)</f>
        <v>602.32262283543764</v>
      </c>
    </row>
    <row r="233" spans="1:12" x14ac:dyDescent="0.25">
      <c r="A233">
        <v>1154767</v>
      </c>
      <c r="B233">
        <v>15.07600021</v>
      </c>
      <c r="C233">
        <v>0.308</v>
      </c>
      <c r="D233">
        <v>36.20299911</v>
      </c>
      <c r="E233">
        <v>0.24762000000000001</v>
      </c>
      <c r="F233">
        <v>31.631999969999999</v>
      </c>
      <c r="G233">
        <v>0.82840002000000001</v>
      </c>
      <c r="H233">
        <v>32.527000430000001</v>
      </c>
      <c r="J233" s="2">
        <f>TREND(Calibration!$A$2:$A$4,Calibration!$B$2:$B$4,C233)</f>
        <v>338.38585100140244</v>
      </c>
      <c r="K233" s="2">
        <f>TREND(Calibration!$A$2:$A$4,Calibration!$C$2:$C$4,E233)</f>
        <v>416.75987289395425</v>
      </c>
      <c r="L233" s="2">
        <f>TREND(Calibration!$A$2:$A$4,Calibration!$D$2:$D$4,G233)</f>
        <v>599.98395386713503</v>
      </c>
    </row>
    <row r="234" spans="1:12" x14ac:dyDescent="0.25">
      <c r="A234">
        <v>1159784</v>
      </c>
      <c r="B234">
        <v>15.18000031</v>
      </c>
      <c r="C234">
        <v>0.30772999000000001</v>
      </c>
      <c r="D234">
        <v>36.176998140000002</v>
      </c>
      <c r="E234">
        <v>0.24773000000000001</v>
      </c>
      <c r="F234">
        <v>31.635000229999999</v>
      </c>
      <c r="G234">
        <v>0.83060001999999999</v>
      </c>
      <c r="H234">
        <v>32.533000950000002</v>
      </c>
      <c r="J234" s="2">
        <f>TREND(Calibration!$A$2:$A$4,Calibration!$B$2:$B$4,C234)</f>
        <v>337.19173051239454</v>
      </c>
      <c r="K234" s="2">
        <f>TREND(Calibration!$A$2:$A$4,Calibration!$C$2:$C$4,E234)</f>
        <v>417.61860148405162</v>
      </c>
      <c r="L234" s="2">
        <f>TREND(Calibration!$A$2:$A$4,Calibration!$D$2:$D$4,G234)</f>
        <v>601.54306178810066</v>
      </c>
    </row>
    <row r="235" spans="1:12" x14ac:dyDescent="0.25">
      <c r="A235">
        <v>1164732</v>
      </c>
      <c r="B235">
        <v>15.30000019</v>
      </c>
      <c r="C235">
        <v>0.30752000000000002</v>
      </c>
      <c r="D235">
        <v>36.158000950000002</v>
      </c>
      <c r="E235">
        <v>0.24767998999999999</v>
      </c>
      <c r="F235">
        <v>31.63800049</v>
      </c>
      <c r="G235">
        <v>0.83060001999999999</v>
      </c>
      <c r="H235">
        <v>32.546001429999997</v>
      </c>
      <c r="J235" s="2">
        <f>TREND(Calibration!$A$2:$A$4,Calibration!$B$2:$B$4,C235)</f>
        <v>336.26304875436063</v>
      </c>
      <c r="K235" s="2">
        <f>TREND(Calibration!$A$2:$A$4,Calibration!$C$2:$C$4,E235)</f>
        <v>417.22819224049908</v>
      </c>
      <c r="L235" s="2">
        <f>TREND(Calibration!$A$2:$A$4,Calibration!$D$2:$D$4,G235)</f>
        <v>601.54306178810066</v>
      </c>
    </row>
    <row r="236" spans="1:12" x14ac:dyDescent="0.25">
      <c r="A236">
        <v>1169783</v>
      </c>
      <c r="B236">
        <v>15.319000239999999</v>
      </c>
      <c r="C236">
        <v>0.30930001000000001</v>
      </c>
      <c r="D236">
        <v>36.152000430000001</v>
      </c>
      <c r="E236">
        <v>0.24767998999999999</v>
      </c>
      <c r="F236">
        <v>31.670000080000001</v>
      </c>
      <c r="G236">
        <v>0.83539998999999998</v>
      </c>
      <c r="H236">
        <v>32.52999878</v>
      </c>
      <c r="J236" s="2">
        <f>TREND(Calibration!$A$2:$A$4,Calibration!$B$2:$B$4,C236)</f>
        <v>344.1351513121881</v>
      </c>
      <c r="K236" s="2">
        <f>TREND(Calibration!$A$2:$A$4,Calibration!$C$2:$C$4,E236)</f>
        <v>417.22819224049908</v>
      </c>
      <c r="L236" s="2">
        <f>TREND(Calibration!$A$2:$A$4,Calibration!$D$2:$D$4,G236)</f>
        <v>604.94473053691763</v>
      </c>
    </row>
    <row r="237" spans="1:12" x14ac:dyDescent="0.25">
      <c r="A237">
        <v>1174731</v>
      </c>
      <c r="B237">
        <v>15.394000050000001</v>
      </c>
      <c r="C237">
        <v>0.30864998999999999</v>
      </c>
      <c r="D237">
        <v>36.1609993</v>
      </c>
      <c r="E237">
        <v>0.24795</v>
      </c>
      <c r="F237">
        <v>31.631999969999999</v>
      </c>
      <c r="G237">
        <v>0.82679999000000004</v>
      </c>
      <c r="H237">
        <v>32.533000950000002</v>
      </c>
      <c r="J237" s="2">
        <f>TREND(Calibration!$A$2:$A$4,Calibration!$B$2:$B$4,C237)</f>
        <v>341.26043481922511</v>
      </c>
      <c r="K237" s="2">
        <f>TREND(Calibration!$A$2:$A$4,Calibration!$C$2:$C$4,E237)</f>
        <v>419.33605866424682</v>
      </c>
      <c r="L237" s="2">
        <f>TREND(Calibration!$A$2:$A$4,Calibration!$D$2:$D$4,G237)</f>
        <v>598.85003593677925</v>
      </c>
    </row>
    <row r="238" spans="1:12" x14ac:dyDescent="0.25">
      <c r="A238">
        <v>1179937</v>
      </c>
      <c r="B238">
        <v>15.46199989</v>
      </c>
      <c r="C238">
        <v>0.30838000999999998</v>
      </c>
      <c r="D238">
        <v>36.165000919999997</v>
      </c>
      <c r="E238">
        <v>0.248</v>
      </c>
      <c r="F238">
        <v>31.645000459999999</v>
      </c>
      <c r="G238">
        <v>0.82789999000000003</v>
      </c>
      <c r="H238">
        <v>32.533000950000002</v>
      </c>
      <c r="J238" s="2">
        <f>TREND(Calibration!$A$2:$A$4,Calibration!$B$2:$B$4,C238)</f>
        <v>340.06644700535753</v>
      </c>
      <c r="K238" s="2">
        <f>TREND(Calibration!$A$2:$A$4,Calibration!$C$2:$C$4,E238)</f>
        <v>419.72638984156379</v>
      </c>
      <c r="L238" s="2">
        <f>TREND(Calibration!$A$2:$A$4,Calibration!$D$2:$D$4,G238)</f>
        <v>599.62958989726212</v>
      </c>
    </row>
    <row r="239" spans="1:12" x14ac:dyDescent="0.25">
      <c r="A239">
        <v>1184738</v>
      </c>
      <c r="B239">
        <v>15.373999599999999</v>
      </c>
      <c r="C239">
        <v>0.30044000999999998</v>
      </c>
      <c r="D239">
        <v>36.15499878</v>
      </c>
      <c r="E239">
        <v>0.24806</v>
      </c>
      <c r="F239">
        <v>31.666999820000001</v>
      </c>
      <c r="G239">
        <v>0.82679999000000004</v>
      </c>
      <c r="H239">
        <v>32.546001429999997</v>
      </c>
      <c r="J239" s="2">
        <f>TREND(Calibration!$A$2:$A$4,Calibration!$B$2:$B$4,C239)</f>
        <v>304.95175983553804</v>
      </c>
      <c r="K239" s="2">
        <f>TREND(Calibration!$A$2:$A$4,Calibration!$C$2:$C$4,E239)</f>
        <v>420.19478725434419</v>
      </c>
      <c r="L239" s="2">
        <f>TREND(Calibration!$A$2:$A$4,Calibration!$D$2:$D$4,G239)</f>
        <v>598.85003593677925</v>
      </c>
    </row>
    <row r="240" spans="1:12" x14ac:dyDescent="0.25">
      <c r="A240">
        <v>1189953</v>
      </c>
      <c r="B240">
        <v>15.315999980000001</v>
      </c>
      <c r="C240">
        <v>0.30994999000000001</v>
      </c>
      <c r="D240">
        <v>36.14599991</v>
      </c>
      <c r="E240">
        <v>0.24773000000000001</v>
      </c>
      <c r="F240">
        <v>31.68000031</v>
      </c>
      <c r="G240">
        <v>0.82679999000000004</v>
      </c>
      <c r="H240">
        <v>32.522998809999997</v>
      </c>
      <c r="J240" s="2">
        <f>TREND(Calibration!$A$2:$A$4,Calibration!$B$2:$B$4,C240)</f>
        <v>347.00969090496392</v>
      </c>
      <c r="K240" s="2">
        <f>TREND(Calibration!$A$2:$A$4,Calibration!$C$2:$C$4,E240)</f>
        <v>417.61860148405162</v>
      </c>
      <c r="L240" s="2">
        <f>TREND(Calibration!$A$2:$A$4,Calibration!$D$2:$D$4,G240)</f>
        <v>598.85003593677925</v>
      </c>
    </row>
    <row r="241" spans="1:12" x14ac:dyDescent="0.25">
      <c r="A241">
        <v>1194732</v>
      </c>
      <c r="B241">
        <v>15.30000019</v>
      </c>
      <c r="C241">
        <v>0.30605999</v>
      </c>
      <c r="D241">
        <v>36.148998259999999</v>
      </c>
      <c r="E241">
        <v>0.24725000999999999</v>
      </c>
      <c r="F241">
        <v>31.656999590000002</v>
      </c>
      <c r="G241">
        <v>0.82789999000000003</v>
      </c>
      <c r="H241">
        <v>32.542999270000003</v>
      </c>
      <c r="J241" s="2">
        <f>TREND(Calibration!$A$2:$A$4,Calibration!$B$2:$B$4,C241)</f>
        <v>329.8061476945611</v>
      </c>
      <c r="K241" s="2">
        <f>TREND(Calibration!$A$2:$A$4,Calibration!$C$2:$C$4,E241)</f>
        <v>413.87150024804328</v>
      </c>
      <c r="L241" s="2">
        <f>TREND(Calibration!$A$2:$A$4,Calibration!$D$2:$D$4,G241)</f>
        <v>599.62958989726212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15.097000120000001</v>
      </c>
      <c r="C2">
        <v>0.30568001</v>
      </c>
      <c r="D2">
        <v>36.216999049999998</v>
      </c>
      <c r="E2">
        <v>0.24330001000000001</v>
      </c>
      <c r="F2">
        <v>31.732999800000002</v>
      </c>
      <c r="G2">
        <v>0.53030001999999998</v>
      </c>
      <c r="H2">
        <v>32.530998230000002</v>
      </c>
      <c r="J2" s="2">
        <f>TREND(Calibration!$A$2:$A$4,Calibration!$B$2:$B$4,C2)</f>
        <v>328.12568436574634</v>
      </c>
      <c r="K2" s="2">
        <f>TREND(Calibration!$A$2:$A$4,Calibration!$C$2:$C$4,E2)</f>
        <v>383.0353372399959</v>
      </c>
      <c r="L2" s="2">
        <f>TREND(Calibration!$A$2:$A$4,Calibration!$D$2:$D$4,G2)</f>
        <v>388.72483057629216</v>
      </c>
    </row>
    <row r="3" spans="1:12" x14ac:dyDescent="0.25">
      <c r="A3">
        <v>6259</v>
      </c>
      <c r="B3">
        <v>15.13300037</v>
      </c>
      <c r="C3">
        <v>0.30610999</v>
      </c>
      <c r="D3">
        <v>36.22000122</v>
      </c>
      <c r="E3">
        <v>0.24330001000000001</v>
      </c>
      <c r="F3">
        <v>31.788000109999999</v>
      </c>
      <c r="G3">
        <v>0.53140001999999997</v>
      </c>
      <c r="H3">
        <v>32.548000340000002</v>
      </c>
      <c r="J3" s="2">
        <f>TREND(Calibration!$A$2:$A$4,Calibration!$B$2:$B$4,C3)</f>
        <v>330.02727292862778</v>
      </c>
      <c r="K3" s="2">
        <f>TREND(Calibration!$A$2:$A$4,Calibration!$C$2:$C$4,E3)</f>
        <v>383.0353372399959</v>
      </c>
      <c r="L3" s="2">
        <f>TREND(Calibration!$A$2:$A$4,Calibration!$D$2:$D$4,G3)</f>
        <v>389.50438453677498</v>
      </c>
    </row>
    <row r="4" spans="1:12" x14ac:dyDescent="0.25">
      <c r="A4">
        <v>11314</v>
      </c>
      <c r="B4">
        <v>15.08699989</v>
      </c>
      <c r="C4">
        <v>0.30670999999999998</v>
      </c>
      <c r="D4">
        <v>36.210998539999999</v>
      </c>
      <c r="E4">
        <v>0.24346000000000001</v>
      </c>
      <c r="F4">
        <v>31.82600021</v>
      </c>
      <c r="G4">
        <v>0.53729998999999995</v>
      </c>
      <c r="H4">
        <v>32.554000850000001</v>
      </c>
      <c r="J4" s="2">
        <f>TREND(Calibration!$A$2:$A$4,Calibration!$B$2:$B$4,C4)</f>
        <v>332.68081996247702</v>
      </c>
      <c r="K4" s="2">
        <f>TREND(Calibration!$A$2:$A$4,Calibration!$C$2:$C$4,E4)</f>
        <v>384.28431894117489</v>
      </c>
      <c r="L4" s="2">
        <f>TREND(Calibration!$A$2:$A$4,Calibration!$D$2:$D$4,G4)</f>
        <v>393.68560724607477</v>
      </c>
    </row>
    <row r="5" spans="1:12" x14ac:dyDescent="0.25">
      <c r="A5">
        <v>16448</v>
      </c>
      <c r="B5">
        <v>15.022000309999999</v>
      </c>
      <c r="C5">
        <v>0.30779001</v>
      </c>
      <c r="D5">
        <v>36.2140007</v>
      </c>
      <c r="E5">
        <v>0.24330001000000001</v>
      </c>
      <c r="F5">
        <v>31.81999969</v>
      </c>
      <c r="G5">
        <v>0.53410000000000002</v>
      </c>
      <c r="H5">
        <v>32.554000850000001</v>
      </c>
      <c r="J5" s="2">
        <f>TREND(Calibration!$A$2:$A$4,Calibration!$B$2:$B$4,C5)</f>
        <v>337.45716924336853</v>
      </c>
      <c r="K5" s="2">
        <f>TREND(Calibration!$A$2:$A$4,Calibration!$C$2:$C$4,E5)</f>
        <v>383.0353372399959</v>
      </c>
      <c r="L5" s="2">
        <f>TREND(Calibration!$A$2:$A$4,Calibration!$D$2:$D$4,G5)</f>
        <v>391.41782099334262</v>
      </c>
    </row>
    <row r="6" spans="1:12" x14ac:dyDescent="0.25">
      <c r="A6">
        <v>21261</v>
      </c>
      <c r="B6">
        <v>15</v>
      </c>
      <c r="C6">
        <v>0.31125000000000003</v>
      </c>
      <c r="D6">
        <v>36.238998410000001</v>
      </c>
      <c r="E6">
        <v>0.24341001000000001</v>
      </c>
      <c r="F6">
        <v>31.815999980000001</v>
      </c>
      <c r="G6">
        <v>0.52920001999999999</v>
      </c>
      <c r="H6">
        <v>32.548000340000002</v>
      </c>
      <c r="J6" s="2">
        <f>TREND(Calibration!$A$2:$A$4,Calibration!$B$2:$B$4,C6)</f>
        <v>352.75899121574935</v>
      </c>
      <c r="K6" s="2">
        <f>TREND(Calibration!$A$2:$A$4,Calibration!$C$2:$C$4,E6)</f>
        <v>383.8940658300935</v>
      </c>
      <c r="L6" s="2">
        <f>TREND(Calibration!$A$2:$A$4,Calibration!$D$2:$D$4,G6)</f>
        <v>387.94527661580935</v>
      </c>
    </row>
    <row r="7" spans="1:12" x14ac:dyDescent="0.25">
      <c r="A7">
        <v>26260</v>
      </c>
      <c r="B7">
        <v>14.9829998</v>
      </c>
      <c r="C7">
        <v>0.31053998999999999</v>
      </c>
      <c r="D7">
        <v>36.27999878</v>
      </c>
      <c r="E7">
        <v>0.24335000000000001</v>
      </c>
      <c r="F7">
        <v>31.791000369999999</v>
      </c>
      <c r="G7">
        <v>0.52759999000000002</v>
      </c>
      <c r="H7">
        <v>32.563999180000003</v>
      </c>
      <c r="J7" s="2">
        <f>TREND(Calibration!$A$2:$A$4,Calibration!$B$2:$B$4,C7)</f>
        <v>349.61896866695292</v>
      </c>
      <c r="K7" s="2">
        <f>TREND(Calibration!$A$2:$A$4,Calibration!$C$2:$C$4,E7)</f>
        <v>383.42559035107752</v>
      </c>
      <c r="L7" s="2">
        <f>TREND(Calibration!$A$2:$A$4,Calibration!$D$2:$D$4,G7)</f>
        <v>386.81135868545363</v>
      </c>
    </row>
    <row r="8" spans="1:12" x14ac:dyDescent="0.25">
      <c r="A8">
        <v>31260</v>
      </c>
      <c r="B8">
        <v>14.95400047</v>
      </c>
      <c r="C8">
        <v>0.30952001000000001</v>
      </c>
      <c r="D8">
        <v>36.238998410000001</v>
      </c>
      <c r="E8">
        <v>0.24335000000000001</v>
      </c>
      <c r="F8">
        <v>31.736000059999999</v>
      </c>
      <c r="G8">
        <v>0.53030001999999998</v>
      </c>
      <c r="H8">
        <v>32.530998230000002</v>
      </c>
      <c r="J8" s="2">
        <f>TREND(Calibration!$A$2:$A$4,Calibration!$B$2:$B$4,C8)</f>
        <v>345.10810234208225</v>
      </c>
      <c r="K8" s="2">
        <f>TREND(Calibration!$A$2:$A$4,Calibration!$C$2:$C$4,E8)</f>
        <v>383.42559035107752</v>
      </c>
      <c r="L8" s="2">
        <f>TREND(Calibration!$A$2:$A$4,Calibration!$D$2:$D$4,G8)</f>
        <v>388.72483057629216</v>
      </c>
    </row>
    <row r="9" spans="1:12" x14ac:dyDescent="0.25">
      <c r="A9">
        <v>36261</v>
      </c>
      <c r="B9">
        <v>14.940999980000001</v>
      </c>
      <c r="C9">
        <v>0.30735001000000001</v>
      </c>
      <c r="D9">
        <v>36.249000549999998</v>
      </c>
      <c r="E9">
        <v>0.24330001000000001</v>
      </c>
      <c r="F9">
        <v>31.76499939</v>
      </c>
      <c r="G9">
        <v>0.53189998999999999</v>
      </c>
      <c r="H9">
        <v>32.534999849999998</v>
      </c>
      <c r="J9" s="2">
        <f>TREND(Calibration!$A$2:$A$4,Calibration!$B$2:$B$4,C9)</f>
        <v>335.51126718358</v>
      </c>
      <c r="K9" s="2">
        <f>TREND(Calibration!$A$2:$A$4,Calibration!$C$2:$C$4,E9)</f>
        <v>383.0353372399959</v>
      </c>
      <c r="L9" s="2">
        <f>TREND(Calibration!$A$2:$A$4,Calibration!$D$2:$D$4,G9)</f>
        <v>389.85870598552276</v>
      </c>
    </row>
    <row r="10" spans="1:12" x14ac:dyDescent="0.25">
      <c r="A10">
        <v>41262</v>
      </c>
      <c r="B10">
        <v>14.93500042</v>
      </c>
      <c r="C10">
        <v>0.30827000999999998</v>
      </c>
      <c r="D10">
        <v>36.242000580000003</v>
      </c>
      <c r="E10">
        <v>0.24335000000000001</v>
      </c>
      <c r="F10">
        <v>31.749000550000002</v>
      </c>
      <c r="G10">
        <v>0.53030001999999998</v>
      </c>
      <c r="H10">
        <v>32.534999849999998</v>
      </c>
      <c r="J10" s="2">
        <f>TREND(Calibration!$A$2:$A$4,Calibration!$B$2:$B$4,C10)</f>
        <v>339.57997149041034</v>
      </c>
      <c r="K10" s="2">
        <f>TREND(Calibration!$A$2:$A$4,Calibration!$C$2:$C$4,E10)</f>
        <v>383.42559035107752</v>
      </c>
      <c r="L10" s="2">
        <f>TREND(Calibration!$A$2:$A$4,Calibration!$D$2:$D$4,G10)</f>
        <v>388.72483057629216</v>
      </c>
    </row>
    <row r="11" spans="1:12" x14ac:dyDescent="0.25">
      <c r="A11">
        <v>46263</v>
      </c>
      <c r="B11">
        <v>15.00599957</v>
      </c>
      <c r="C11">
        <v>0.30546001</v>
      </c>
      <c r="D11">
        <v>36.249000549999998</v>
      </c>
      <c r="E11">
        <v>0.24330001000000001</v>
      </c>
      <c r="F11">
        <v>31.752000809999998</v>
      </c>
      <c r="G11">
        <v>0.53299998999999998</v>
      </c>
      <c r="H11">
        <v>32.569999690000003</v>
      </c>
      <c r="J11" s="2">
        <f>TREND(Calibration!$A$2:$A$4,Calibration!$B$2:$B$4,C11)</f>
        <v>327.15273333585219</v>
      </c>
      <c r="K11" s="2">
        <f>TREND(Calibration!$A$2:$A$4,Calibration!$C$2:$C$4,E11)</f>
        <v>383.0353372399959</v>
      </c>
      <c r="L11" s="2">
        <f>TREND(Calibration!$A$2:$A$4,Calibration!$D$2:$D$4,G11)</f>
        <v>390.63825994600558</v>
      </c>
    </row>
    <row r="12" spans="1:12" x14ac:dyDescent="0.25">
      <c r="A12">
        <v>51262</v>
      </c>
      <c r="B12">
        <v>15.12300014</v>
      </c>
      <c r="C12">
        <v>0.30572999000000001</v>
      </c>
      <c r="D12">
        <v>36.222999569999999</v>
      </c>
      <c r="E12">
        <v>0.24330001000000001</v>
      </c>
      <c r="F12">
        <v>31.82600021</v>
      </c>
      <c r="G12">
        <v>0.52980000000000005</v>
      </c>
      <c r="H12">
        <v>32.548000340000002</v>
      </c>
      <c r="J12" s="2">
        <f>TREND(Calibration!$A$2:$A$4,Calibration!$B$2:$B$4,C12)</f>
        <v>328.34672114971977</v>
      </c>
      <c r="K12" s="2">
        <f>TREND(Calibration!$A$2:$A$4,Calibration!$C$2:$C$4,E12)</f>
        <v>383.0353372399959</v>
      </c>
      <c r="L12" s="2">
        <f>TREND(Calibration!$A$2:$A$4,Calibration!$D$2:$D$4,G12)</f>
        <v>388.37047369327348</v>
      </c>
    </row>
    <row r="13" spans="1:12" x14ac:dyDescent="0.25">
      <c r="A13">
        <v>56262</v>
      </c>
      <c r="B13">
        <v>15.152000429999999</v>
      </c>
      <c r="C13">
        <v>0.30768001</v>
      </c>
      <c r="D13">
        <v>36.26499939</v>
      </c>
      <c r="E13">
        <v>0.24335000000000001</v>
      </c>
      <c r="F13">
        <v>31.749000550000002</v>
      </c>
      <c r="G13">
        <v>0.52380002000000003</v>
      </c>
      <c r="H13">
        <v>32.534999849999998</v>
      </c>
      <c r="J13" s="2">
        <f>TREND(Calibration!$A$2:$A$4,Calibration!$B$2:$B$4,C13)</f>
        <v>336.97069372842134</v>
      </c>
      <c r="K13" s="2">
        <f>TREND(Calibration!$A$2:$A$4,Calibration!$C$2:$C$4,E13)</f>
        <v>383.42559035107752</v>
      </c>
      <c r="L13" s="2">
        <f>TREND(Calibration!$A$2:$A$4,Calibration!$D$2:$D$4,G13)</f>
        <v>384.1183753552574</v>
      </c>
    </row>
    <row r="14" spans="1:12" x14ac:dyDescent="0.25">
      <c r="A14">
        <v>61262</v>
      </c>
      <c r="B14">
        <v>15.13300037</v>
      </c>
      <c r="C14">
        <v>0.30572999000000001</v>
      </c>
      <c r="D14">
        <v>36.26499939</v>
      </c>
      <c r="E14">
        <v>0.24330001000000001</v>
      </c>
      <c r="F14">
        <v>31.759000780000001</v>
      </c>
      <c r="G14">
        <v>0.52759999000000002</v>
      </c>
      <c r="H14">
        <v>32.537998199999997</v>
      </c>
      <c r="J14" s="2">
        <f>TREND(Calibration!$A$2:$A$4,Calibration!$B$2:$B$4,C14)</f>
        <v>328.34672114971977</v>
      </c>
      <c r="K14" s="2">
        <f>TREND(Calibration!$A$2:$A$4,Calibration!$C$2:$C$4,E14)</f>
        <v>383.0353372399959</v>
      </c>
      <c r="L14" s="2">
        <f>TREND(Calibration!$A$2:$A$4,Calibration!$D$2:$D$4,G14)</f>
        <v>386.81135868545363</v>
      </c>
    </row>
    <row r="15" spans="1:12" x14ac:dyDescent="0.25">
      <c r="A15">
        <v>66262</v>
      </c>
      <c r="B15">
        <v>15.074000359999999</v>
      </c>
      <c r="C15">
        <v>0.30643999999999999</v>
      </c>
      <c r="D15">
        <v>36.242000580000003</v>
      </c>
      <c r="E15">
        <v>0.24335000000000001</v>
      </c>
      <c r="F15">
        <v>31.76199913</v>
      </c>
      <c r="G15">
        <v>0.52439999999999998</v>
      </c>
      <c r="H15">
        <v>32.548000340000002</v>
      </c>
      <c r="J15" s="2">
        <f>TREND(Calibration!$A$2:$A$4,Calibration!$B$2:$B$4,C15)</f>
        <v>331.48674369851597</v>
      </c>
      <c r="K15" s="2">
        <f>TREND(Calibration!$A$2:$A$4,Calibration!$C$2:$C$4,E15)</f>
        <v>383.42559035107752</v>
      </c>
      <c r="L15" s="2">
        <f>TREND(Calibration!$A$2:$A$4,Calibration!$D$2:$D$4,G15)</f>
        <v>384.54357243272142</v>
      </c>
    </row>
    <row r="16" spans="1:12" x14ac:dyDescent="0.25">
      <c r="A16">
        <v>71264</v>
      </c>
      <c r="B16">
        <v>15.00300026</v>
      </c>
      <c r="C16">
        <v>0.30546001</v>
      </c>
      <c r="D16">
        <v>36.261001589999999</v>
      </c>
      <c r="E16">
        <v>0.24330001000000001</v>
      </c>
      <c r="F16">
        <v>31.774999619999999</v>
      </c>
      <c r="G16">
        <v>0.52920001999999999</v>
      </c>
      <c r="H16">
        <v>32.560001370000002</v>
      </c>
      <c r="J16" s="2">
        <f>TREND(Calibration!$A$2:$A$4,Calibration!$B$2:$B$4,C16)</f>
        <v>327.15273333585219</v>
      </c>
      <c r="K16" s="2">
        <f>TREND(Calibration!$A$2:$A$4,Calibration!$C$2:$C$4,E16)</f>
        <v>383.0353372399959</v>
      </c>
      <c r="L16" s="2">
        <f>TREND(Calibration!$A$2:$A$4,Calibration!$D$2:$D$4,G16)</f>
        <v>387.94527661580935</v>
      </c>
    </row>
    <row r="17" spans="1:12" x14ac:dyDescent="0.25">
      <c r="A17">
        <v>76262</v>
      </c>
      <c r="B17">
        <v>14.94799995</v>
      </c>
      <c r="C17">
        <v>0.30572999000000001</v>
      </c>
      <c r="D17">
        <v>36.27099991</v>
      </c>
      <c r="E17">
        <v>0.24335000000000001</v>
      </c>
      <c r="F17">
        <v>31.77099991</v>
      </c>
      <c r="G17">
        <v>0.52710003000000005</v>
      </c>
      <c r="H17">
        <v>32.563999180000003</v>
      </c>
      <c r="J17" s="2">
        <f>TREND(Calibration!$A$2:$A$4,Calibration!$B$2:$B$4,C17)</f>
        <v>328.34672114971977</v>
      </c>
      <c r="K17" s="2">
        <f>TREND(Calibration!$A$2:$A$4,Calibration!$C$2:$C$4,E17)</f>
        <v>383.42559035107752</v>
      </c>
      <c r="L17" s="2">
        <f>TREND(Calibration!$A$2:$A$4,Calibration!$D$2:$D$4,G17)</f>
        <v>386.45704432356001</v>
      </c>
    </row>
    <row r="18" spans="1:12" x14ac:dyDescent="0.25">
      <c r="A18">
        <v>81262</v>
      </c>
      <c r="B18">
        <v>14.88899994</v>
      </c>
      <c r="C18">
        <v>0.30853998999999999</v>
      </c>
      <c r="D18">
        <v>36.255001069999999</v>
      </c>
      <c r="E18">
        <v>0.24335000000000001</v>
      </c>
      <c r="F18">
        <v>31.76199913</v>
      </c>
      <c r="G18">
        <v>0.52759999000000002</v>
      </c>
      <c r="H18">
        <v>32.573001859999998</v>
      </c>
      <c r="J18" s="2">
        <f>TREND(Calibration!$A$2:$A$4,Calibration!$B$2:$B$4,C18)</f>
        <v>340.77395930427792</v>
      </c>
      <c r="K18" s="2">
        <f>TREND(Calibration!$A$2:$A$4,Calibration!$C$2:$C$4,E18)</f>
        <v>383.42559035107752</v>
      </c>
      <c r="L18" s="2">
        <f>TREND(Calibration!$A$2:$A$4,Calibration!$D$2:$D$4,G18)</f>
        <v>386.81135868545363</v>
      </c>
    </row>
    <row r="19" spans="1:12" x14ac:dyDescent="0.25">
      <c r="A19">
        <v>86267</v>
      </c>
      <c r="B19">
        <v>14.876000400000001</v>
      </c>
      <c r="C19">
        <v>0.29854000000000003</v>
      </c>
      <c r="D19">
        <v>36.255001069999999</v>
      </c>
      <c r="E19">
        <v>0.24335000000000001</v>
      </c>
      <c r="F19">
        <v>31.804000850000001</v>
      </c>
      <c r="G19">
        <v>0.52490002000000002</v>
      </c>
      <c r="H19">
        <v>32.554000850000001</v>
      </c>
      <c r="J19" s="2">
        <f>TREND(Calibration!$A$2:$A$4,Calibration!$B$2:$B$4,C19)</f>
        <v>296.54895671595023</v>
      </c>
      <c r="K19" s="2">
        <f>TREND(Calibration!$A$2:$A$4,Calibration!$C$2:$C$4,E19)</f>
        <v>383.42559035107752</v>
      </c>
      <c r="L19" s="2">
        <f>TREND(Calibration!$A$2:$A$4,Calibration!$D$2:$D$4,G19)</f>
        <v>384.89792931574016</v>
      </c>
    </row>
    <row r="20" spans="1:12" x14ac:dyDescent="0.25">
      <c r="A20">
        <v>91262</v>
      </c>
      <c r="B20">
        <v>14.92500019</v>
      </c>
      <c r="C20">
        <v>0.30454001000000003</v>
      </c>
      <c r="D20">
        <v>36.255001069999999</v>
      </c>
      <c r="E20">
        <v>0.24330001000000001</v>
      </c>
      <c r="F20">
        <v>31.799999239999998</v>
      </c>
      <c r="G20">
        <v>0.53090000000000004</v>
      </c>
      <c r="H20">
        <v>32.560001370000002</v>
      </c>
      <c r="J20" s="2">
        <f>TREND(Calibration!$A$2:$A$4,Calibration!$B$2:$B$4,C20)</f>
        <v>323.08402902902185</v>
      </c>
      <c r="K20" s="2">
        <f>TREND(Calibration!$A$2:$A$4,Calibration!$C$2:$C$4,E20)</f>
        <v>383.0353372399959</v>
      </c>
      <c r="L20" s="2">
        <f>TREND(Calibration!$A$2:$A$4,Calibration!$D$2:$D$4,G20)</f>
        <v>389.15002765375624</v>
      </c>
    </row>
    <row r="21" spans="1:12" x14ac:dyDescent="0.25">
      <c r="A21">
        <v>96263</v>
      </c>
      <c r="B21">
        <v>15.00300026</v>
      </c>
      <c r="C21">
        <v>0.30476001000000003</v>
      </c>
      <c r="D21">
        <v>36.268001560000002</v>
      </c>
      <c r="E21">
        <v>0.24330001000000001</v>
      </c>
      <c r="F21">
        <v>31.78100014</v>
      </c>
      <c r="G21">
        <v>0.53090000000000004</v>
      </c>
      <c r="H21">
        <v>32.567001339999997</v>
      </c>
      <c r="J21" s="2">
        <f>TREND(Calibration!$A$2:$A$4,Calibration!$B$2:$B$4,C21)</f>
        <v>324.056980058916</v>
      </c>
      <c r="K21" s="2">
        <f>TREND(Calibration!$A$2:$A$4,Calibration!$C$2:$C$4,E21)</f>
        <v>383.0353372399959</v>
      </c>
      <c r="L21" s="2">
        <f>TREND(Calibration!$A$2:$A$4,Calibration!$D$2:$D$4,G21)</f>
        <v>389.15002765375624</v>
      </c>
    </row>
    <row r="22" spans="1:12" x14ac:dyDescent="0.25">
      <c r="A22">
        <v>101641</v>
      </c>
      <c r="B22">
        <v>15.08100033</v>
      </c>
      <c r="C22">
        <v>0.30519000000000002</v>
      </c>
      <c r="D22">
        <v>36.236000060000002</v>
      </c>
      <c r="E22">
        <v>0.24335000000000001</v>
      </c>
      <c r="F22">
        <v>31.815999980000001</v>
      </c>
      <c r="G22">
        <v>0.53189998999999999</v>
      </c>
      <c r="H22">
        <v>32.591999049999998</v>
      </c>
      <c r="J22" s="2">
        <f>TREND(Calibration!$A$2:$A$4,Calibration!$B$2:$B$4,C22)</f>
        <v>325.95861284684429</v>
      </c>
      <c r="K22" s="2">
        <f>TREND(Calibration!$A$2:$A$4,Calibration!$C$2:$C$4,E22)</f>
        <v>383.42559035107752</v>
      </c>
      <c r="L22" s="2">
        <f>TREND(Calibration!$A$2:$A$4,Calibration!$D$2:$D$4,G22)</f>
        <v>389.85870598552276</v>
      </c>
    </row>
    <row r="23" spans="1:12" x14ac:dyDescent="0.25">
      <c r="A23">
        <v>106263</v>
      </c>
      <c r="B23">
        <v>15.1420002</v>
      </c>
      <c r="C23">
        <v>0.30670999999999998</v>
      </c>
      <c r="D23">
        <v>36.236000060000002</v>
      </c>
      <c r="E23">
        <v>0.24341001000000001</v>
      </c>
      <c r="F23">
        <v>31.804000850000001</v>
      </c>
      <c r="G23">
        <v>0.53460001999999995</v>
      </c>
      <c r="H23">
        <v>32.602001190000003</v>
      </c>
      <c r="J23" s="2">
        <f>TREND(Calibration!$A$2:$A$4,Calibration!$B$2:$B$4,C23)</f>
        <v>332.68081996247702</v>
      </c>
      <c r="K23" s="2">
        <f>TREND(Calibration!$A$2:$A$4,Calibration!$C$2:$C$4,E23)</f>
        <v>383.8940658300935</v>
      </c>
      <c r="L23" s="2">
        <f>TREND(Calibration!$A$2:$A$4,Calibration!$D$2:$D$4,G23)</f>
        <v>391.7721778763613</v>
      </c>
    </row>
    <row r="24" spans="1:12" x14ac:dyDescent="0.25">
      <c r="A24">
        <v>111357</v>
      </c>
      <c r="B24">
        <v>15.1590004</v>
      </c>
      <c r="C24">
        <v>0.30487001000000002</v>
      </c>
      <c r="D24">
        <v>36.261001589999999</v>
      </c>
      <c r="E24">
        <v>0.24341001000000001</v>
      </c>
      <c r="F24">
        <v>31.82299995</v>
      </c>
      <c r="G24">
        <v>0.53680002999999998</v>
      </c>
      <c r="H24">
        <v>32.58000183</v>
      </c>
      <c r="J24" s="2">
        <f>TREND(Calibration!$A$2:$A$4,Calibration!$B$2:$B$4,C24)</f>
        <v>324.54345557386318</v>
      </c>
      <c r="K24" s="2">
        <f>TREND(Calibration!$A$2:$A$4,Calibration!$C$2:$C$4,E24)</f>
        <v>383.8940658300935</v>
      </c>
      <c r="L24" s="2">
        <f>TREND(Calibration!$A$2:$A$4,Calibration!$D$2:$D$4,G24)</f>
        <v>393.33129288418115</v>
      </c>
    </row>
    <row r="25" spans="1:12" x14ac:dyDescent="0.25">
      <c r="A25">
        <v>116356</v>
      </c>
      <c r="B25">
        <v>15.083999629999999</v>
      </c>
      <c r="C25">
        <v>0.30329999000000002</v>
      </c>
      <c r="D25">
        <v>36.26499939</v>
      </c>
      <c r="E25">
        <v>0.24335000000000001</v>
      </c>
      <c r="F25">
        <v>31.788000109999999</v>
      </c>
      <c r="G25">
        <v>0.53359997000000003</v>
      </c>
      <c r="H25">
        <v>32.567001339999997</v>
      </c>
      <c r="J25" s="2">
        <f>TREND(Calibration!$A$2:$A$4,Calibration!$B$2:$B$4,C25)</f>
        <v>317.60003477406963</v>
      </c>
      <c r="K25" s="2">
        <f>TREND(Calibration!$A$2:$A$4,Calibration!$C$2:$C$4,E25)</f>
        <v>383.42559035107752</v>
      </c>
      <c r="L25" s="2">
        <f>TREND(Calibration!$A$2:$A$4,Calibration!$D$2:$D$4,G25)</f>
        <v>391.06345702346971</v>
      </c>
    </row>
    <row r="26" spans="1:12" x14ac:dyDescent="0.25">
      <c r="A26">
        <v>121262</v>
      </c>
      <c r="B26">
        <v>15.00899982</v>
      </c>
      <c r="C26">
        <v>0.30546001</v>
      </c>
      <c r="D26">
        <v>36.236000060000002</v>
      </c>
      <c r="E26">
        <v>0.24341001000000001</v>
      </c>
      <c r="F26">
        <v>31.79700089</v>
      </c>
      <c r="G26">
        <v>0.53299998999999998</v>
      </c>
      <c r="H26">
        <v>32.576000209999997</v>
      </c>
      <c r="J26" s="2">
        <f>TREND(Calibration!$A$2:$A$4,Calibration!$B$2:$B$4,C26)</f>
        <v>327.15273333585219</v>
      </c>
      <c r="K26" s="2">
        <f>TREND(Calibration!$A$2:$A$4,Calibration!$C$2:$C$4,E26)</f>
        <v>383.8940658300935</v>
      </c>
      <c r="L26" s="2">
        <f>TREND(Calibration!$A$2:$A$4,Calibration!$D$2:$D$4,G26)</f>
        <v>390.63825994600558</v>
      </c>
    </row>
    <row r="27" spans="1:12" x14ac:dyDescent="0.25">
      <c r="A27">
        <v>126345</v>
      </c>
      <c r="B27">
        <v>14.88899994</v>
      </c>
      <c r="C27">
        <v>0.30357000000000001</v>
      </c>
      <c r="D27">
        <v>36.251998899999997</v>
      </c>
      <c r="E27">
        <v>0.24341001000000001</v>
      </c>
      <c r="F27">
        <v>31.77099991</v>
      </c>
      <c r="G27">
        <v>0.53570002000000005</v>
      </c>
      <c r="H27">
        <v>32.5890007</v>
      </c>
      <c r="J27" s="2">
        <f>TREND(Calibration!$A$2:$A$4,Calibration!$B$2:$B$4,C27)</f>
        <v>318.79415526307753</v>
      </c>
      <c r="K27" s="2">
        <f>TREND(Calibration!$A$2:$A$4,Calibration!$C$2:$C$4,E27)</f>
        <v>383.8940658300935</v>
      </c>
      <c r="L27" s="2">
        <f>TREND(Calibration!$A$2:$A$4,Calibration!$D$2:$D$4,G27)</f>
        <v>392.55173183684423</v>
      </c>
    </row>
    <row r="28" spans="1:12" x14ac:dyDescent="0.25">
      <c r="A28">
        <v>131262</v>
      </c>
      <c r="B28">
        <v>14.83699989</v>
      </c>
      <c r="C28">
        <v>0.30610999</v>
      </c>
      <c r="D28">
        <v>36.261001589999999</v>
      </c>
      <c r="E28">
        <v>0.24335000000000001</v>
      </c>
      <c r="F28">
        <v>31.79700089</v>
      </c>
      <c r="G28">
        <v>0.53299998999999998</v>
      </c>
      <c r="H28">
        <v>32.563999180000003</v>
      </c>
      <c r="J28" s="2">
        <f>TREND(Calibration!$A$2:$A$4,Calibration!$B$2:$B$4,C28)</f>
        <v>330.02727292862778</v>
      </c>
      <c r="K28" s="2">
        <f>TREND(Calibration!$A$2:$A$4,Calibration!$C$2:$C$4,E28)</f>
        <v>383.42559035107752</v>
      </c>
      <c r="L28" s="2">
        <f>TREND(Calibration!$A$2:$A$4,Calibration!$D$2:$D$4,G28)</f>
        <v>390.63825994600558</v>
      </c>
    </row>
    <row r="29" spans="1:12" x14ac:dyDescent="0.25">
      <c r="A29">
        <v>136262</v>
      </c>
      <c r="B29">
        <v>14.817999840000001</v>
      </c>
      <c r="C29">
        <v>0.30579001</v>
      </c>
      <c r="D29">
        <v>36.273998259999999</v>
      </c>
      <c r="E29">
        <v>0.24335000000000001</v>
      </c>
      <c r="F29">
        <v>31.7840004</v>
      </c>
      <c r="G29">
        <v>0.52980000000000005</v>
      </c>
      <c r="H29">
        <v>32.567001339999997</v>
      </c>
      <c r="J29" s="2">
        <f>TREND(Calibration!$A$2:$A$4,Calibration!$B$2:$B$4,C29)</f>
        <v>328.61215988069353</v>
      </c>
      <c r="K29" s="2">
        <f>TREND(Calibration!$A$2:$A$4,Calibration!$C$2:$C$4,E29)</f>
        <v>383.42559035107752</v>
      </c>
      <c r="L29" s="2">
        <f>TREND(Calibration!$A$2:$A$4,Calibration!$D$2:$D$4,G29)</f>
        <v>388.37047369327348</v>
      </c>
    </row>
    <row r="30" spans="1:12" x14ac:dyDescent="0.25">
      <c r="A30">
        <v>141265</v>
      </c>
      <c r="B30">
        <v>14.87300014</v>
      </c>
      <c r="C30">
        <v>0.30579001</v>
      </c>
      <c r="D30">
        <v>36.251998899999997</v>
      </c>
      <c r="E30">
        <v>0.24341001000000001</v>
      </c>
      <c r="F30">
        <v>31.791000369999999</v>
      </c>
      <c r="G30">
        <v>0.52759999000000002</v>
      </c>
      <c r="H30">
        <v>32.5890007</v>
      </c>
      <c r="J30" s="2">
        <f>TREND(Calibration!$A$2:$A$4,Calibration!$B$2:$B$4,C30)</f>
        <v>328.61215988069353</v>
      </c>
      <c r="K30" s="2">
        <f>TREND(Calibration!$A$2:$A$4,Calibration!$C$2:$C$4,E30)</f>
        <v>383.8940658300935</v>
      </c>
      <c r="L30" s="2">
        <f>TREND(Calibration!$A$2:$A$4,Calibration!$D$2:$D$4,G30)</f>
        <v>386.81135868545363</v>
      </c>
    </row>
    <row r="31" spans="1:12" x14ac:dyDescent="0.25">
      <c r="A31">
        <v>146267</v>
      </c>
      <c r="B31">
        <v>14.97399998</v>
      </c>
      <c r="C31">
        <v>0.30346000000000001</v>
      </c>
      <c r="D31">
        <v>36.222999569999999</v>
      </c>
      <c r="E31">
        <v>0.24330001000000001</v>
      </c>
      <c r="F31">
        <v>31.812999730000001</v>
      </c>
      <c r="G31">
        <v>0.53030001999999998</v>
      </c>
      <c r="H31">
        <v>32.5890007</v>
      </c>
      <c r="J31" s="2">
        <f>TREND(Calibration!$A$2:$A$4,Calibration!$B$2:$B$4,C31)</f>
        <v>318.30767974813034</v>
      </c>
      <c r="K31" s="2">
        <f>TREND(Calibration!$A$2:$A$4,Calibration!$C$2:$C$4,E31)</f>
        <v>383.0353372399959</v>
      </c>
      <c r="L31" s="2">
        <f>TREND(Calibration!$A$2:$A$4,Calibration!$D$2:$D$4,G31)</f>
        <v>388.72483057629216</v>
      </c>
    </row>
    <row r="32" spans="1:12" x14ac:dyDescent="0.25">
      <c r="A32">
        <v>151262</v>
      </c>
      <c r="B32">
        <v>15.05500031</v>
      </c>
      <c r="C32">
        <v>0.30513999000000003</v>
      </c>
      <c r="D32">
        <v>36.257999419999997</v>
      </c>
      <c r="E32">
        <v>0.24341001000000001</v>
      </c>
      <c r="F32">
        <v>31.794000629999999</v>
      </c>
      <c r="G32">
        <v>0.52869999000000001</v>
      </c>
      <c r="H32">
        <v>32.569999690000003</v>
      </c>
      <c r="J32" s="2">
        <f>TREND(Calibration!$A$2:$A$4,Calibration!$B$2:$B$4,C32)</f>
        <v>325.73744338773076</v>
      </c>
      <c r="K32" s="2">
        <f>TREND(Calibration!$A$2:$A$4,Calibration!$C$2:$C$4,E32)</f>
        <v>383.8940658300935</v>
      </c>
      <c r="L32" s="2">
        <f>TREND(Calibration!$A$2:$A$4,Calibration!$D$2:$D$4,G32)</f>
        <v>387.59091264593644</v>
      </c>
    </row>
    <row r="33" spans="1:12" x14ac:dyDescent="0.25">
      <c r="A33">
        <v>156262</v>
      </c>
      <c r="B33">
        <v>15.097000120000001</v>
      </c>
      <c r="C33">
        <v>0.30448999999999998</v>
      </c>
      <c r="D33">
        <v>36.292999270000003</v>
      </c>
      <c r="E33">
        <v>0.24368000000000001</v>
      </c>
      <c r="F33">
        <v>31.76799965</v>
      </c>
      <c r="G33">
        <v>0.52380002000000003</v>
      </c>
      <c r="H33">
        <v>32.576000209999997</v>
      </c>
      <c r="J33" s="2">
        <f>TREND(Calibration!$A$2:$A$4,Calibration!$B$2:$B$4,C33)</f>
        <v>322.86285956990787</v>
      </c>
      <c r="K33" s="2">
        <f>TREND(Calibration!$A$2:$A$4,Calibration!$C$2:$C$4,E33)</f>
        <v>386.00177612137009</v>
      </c>
      <c r="L33" s="2">
        <f>TREND(Calibration!$A$2:$A$4,Calibration!$D$2:$D$4,G33)</f>
        <v>384.1183753552574</v>
      </c>
    </row>
    <row r="34" spans="1:12" x14ac:dyDescent="0.25">
      <c r="A34">
        <v>161355</v>
      </c>
      <c r="B34">
        <v>15.12300014</v>
      </c>
      <c r="C34">
        <v>0.30626999999999999</v>
      </c>
      <c r="D34">
        <v>36.257999419999997</v>
      </c>
      <c r="E34">
        <v>0.24368000000000001</v>
      </c>
      <c r="F34">
        <v>31.777999879999999</v>
      </c>
      <c r="G34">
        <v>0.52819996999999996</v>
      </c>
      <c r="H34">
        <v>32.611999509999997</v>
      </c>
      <c r="J34" s="2">
        <f>TREND(Calibration!$A$2:$A$4,Calibration!$B$2:$B$4,C34)</f>
        <v>330.73491790268872</v>
      </c>
      <c r="K34" s="2">
        <f>TREND(Calibration!$A$2:$A$4,Calibration!$C$2:$C$4,E34)</f>
        <v>386.00177612137009</v>
      </c>
      <c r="L34" s="2">
        <f>TREND(Calibration!$A$2:$A$4,Calibration!$D$2:$D$4,G34)</f>
        <v>387.23655576291765</v>
      </c>
    </row>
    <row r="35" spans="1:12" x14ac:dyDescent="0.25">
      <c r="A35">
        <v>166446</v>
      </c>
      <c r="B35">
        <v>15.045000079999999</v>
      </c>
      <c r="C35">
        <v>0.30637999999999999</v>
      </c>
      <c r="D35">
        <v>36.305999759999999</v>
      </c>
      <c r="E35">
        <v>0.24361999000000001</v>
      </c>
      <c r="F35">
        <v>31.749000550000002</v>
      </c>
      <c r="G35">
        <v>0.52490002000000002</v>
      </c>
      <c r="H35">
        <v>32.602001190000003</v>
      </c>
      <c r="J35" s="2">
        <f>TREND(Calibration!$A$2:$A$4,Calibration!$B$2:$B$4,C35)</f>
        <v>331.22139341763568</v>
      </c>
      <c r="K35" s="2">
        <f>TREND(Calibration!$A$2:$A$4,Calibration!$C$2:$C$4,E35)</f>
        <v>385.53330064235411</v>
      </c>
      <c r="L35" s="2">
        <f>TREND(Calibration!$A$2:$A$4,Calibration!$D$2:$D$4,G35)</f>
        <v>384.89792931574016</v>
      </c>
    </row>
    <row r="36" spans="1:12" x14ac:dyDescent="0.25">
      <c r="A36">
        <v>171443</v>
      </c>
      <c r="B36">
        <v>14.99600029</v>
      </c>
      <c r="C36">
        <v>0.30417000999999999</v>
      </c>
      <c r="D36">
        <v>36.292999270000003</v>
      </c>
      <c r="E36">
        <v>0.24361999000000001</v>
      </c>
      <c r="F36">
        <v>31.749000550000002</v>
      </c>
      <c r="G36">
        <v>0.52600002000000001</v>
      </c>
      <c r="H36">
        <v>32.598999020000001</v>
      </c>
      <c r="J36" s="2">
        <f>TREND(Calibration!$A$2:$A$4,Calibration!$B$2:$B$4,C36)</f>
        <v>321.44770229692676</v>
      </c>
      <c r="K36" s="2">
        <f>TREND(Calibration!$A$2:$A$4,Calibration!$C$2:$C$4,E36)</f>
        <v>385.53330064235411</v>
      </c>
      <c r="L36" s="2">
        <f>TREND(Calibration!$A$2:$A$4,Calibration!$D$2:$D$4,G36)</f>
        <v>385.67748327622297</v>
      </c>
    </row>
    <row r="37" spans="1:12" x14ac:dyDescent="0.25">
      <c r="A37">
        <v>176263</v>
      </c>
      <c r="B37">
        <v>14.97999954</v>
      </c>
      <c r="C37">
        <v>0.30011000999999998</v>
      </c>
      <c r="D37">
        <v>36.290000919999997</v>
      </c>
      <c r="E37">
        <v>0.24361999000000001</v>
      </c>
      <c r="F37">
        <v>31.812999730000001</v>
      </c>
      <c r="G37">
        <v>0.53140001999999997</v>
      </c>
      <c r="H37">
        <v>32.596000670000002</v>
      </c>
      <c r="J37" s="2">
        <f>TREND(Calibration!$A$2:$A$4,Calibration!$B$2:$B$4,C37)</f>
        <v>303.49233329069671</v>
      </c>
      <c r="K37" s="2">
        <f>TREND(Calibration!$A$2:$A$4,Calibration!$C$2:$C$4,E37)</f>
        <v>385.53330064235411</v>
      </c>
      <c r="L37" s="2">
        <f>TREND(Calibration!$A$2:$A$4,Calibration!$D$2:$D$4,G37)</f>
        <v>389.50438453677498</v>
      </c>
    </row>
    <row r="38" spans="1:12" x14ac:dyDescent="0.25">
      <c r="A38">
        <v>181263</v>
      </c>
      <c r="B38">
        <v>14.914999959999999</v>
      </c>
      <c r="C38">
        <v>0.30206000999999999</v>
      </c>
      <c r="D38">
        <v>36.257999419999997</v>
      </c>
      <c r="E38">
        <v>0.24361999000000001</v>
      </c>
      <c r="F38">
        <v>31.77099991</v>
      </c>
      <c r="G38">
        <v>0.52380002000000003</v>
      </c>
      <c r="H38">
        <v>32.596000670000002</v>
      </c>
      <c r="J38" s="2">
        <f>TREND(Calibration!$A$2:$A$4,Calibration!$B$2:$B$4,C38)</f>
        <v>312.1162174193048</v>
      </c>
      <c r="K38" s="2">
        <f>TREND(Calibration!$A$2:$A$4,Calibration!$C$2:$C$4,E38)</f>
        <v>385.53330064235411</v>
      </c>
      <c r="L38" s="2">
        <f>TREND(Calibration!$A$2:$A$4,Calibration!$D$2:$D$4,G38)</f>
        <v>384.1183753552574</v>
      </c>
    </row>
    <row r="39" spans="1:12" x14ac:dyDescent="0.25">
      <c r="A39">
        <v>186262</v>
      </c>
      <c r="B39">
        <v>14.94799995</v>
      </c>
      <c r="C39">
        <v>0.30665000999999997</v>
      </c>
      <c r="D39">
        <v>36.26499939</v>
      </c>
      <c r="E39">
        <v>0.24368000000000001</v>
      </c>
      <c r="F39">
        <v>31.746000290000001</v>
      </c>
      <c r="G39">
        <v>0.52920001999999999</v>
      </c>
      <c r="H39">
        <v>32.602001190000003</v>
      </c>
      <c r="J39" s="2">
        <f>TREND(Calibration!$A$2:$A$4,Calibration!$B$2:$B$4,C39)</f>
        <v>332.41551390664358</v>
      </c>
      <c r="K39" s="2">
        <f>TREND(Calibration!$A$2:$A$4,Calibration!$C$2:$C$4,E39)</f>
        <v>386.00177612137009</v>
      </c>
      <c r="L39" s="2">
        <f>TREND(Calibration!$A$2:$A$4,Calibration!$D$2:$D$4,G39)</f>
        <v>387.94527661580935</v>
      </c>
    </row>
    <row r="40" spans="1:12" x14ac:dyDescent="0.25">
      <c r="A40">
        <v>191353</v>
      </c>
      <c r="B40">
        <v>14.96700001</v>
      </c>
      <c r="C40">
        <v>0.30329999000000002</v>
      </c>
      <c r="D40">
        <v>36.286998750000002</v>
      </c>
      <c r="E40">
        <v>0.24394999000000001</v>
      </c>
      <c r="F40">
        <v>31.809999470000001</v>
      </c>
      <c r="G40">
        <v>0.53090000000000004</v>
      </c>
      <c r="H40">
        <v>32.596000670000002</v>
      </c>
      <c r="J40" s="2">
        <f>TREND(Calibration!$A$2:$A$4,Calibration!$B$2:$B$4,C40)</f>
        <v>317.60003477406963</v>
      </c>
      <c r="K40" s="2">
        <f>TREND(Calibration!$A$2:$A$4,Calibration!$C$2:$C$4,E40)</f>
        <v>388.10948641264667</v>
      </c>
      <c r="L40" s="2">
        <f>TREND(Calibration!$A$2:$A$4,Calibration!$D$2:$D$4,G40)</f>
        <v>389.15002765375624</v>
      </c>
    </row>
    <row r="41" spans="1:12" x14ac:dyDescent="0.25">
      <c r="A41">
        <v>196358</v>
      </c>
      <c r="B41">
        <v>15.01299953</v>
      </c>
      <c r="C41">
        <v>0.30287001000000002</v>
      </c>
      <c r="D41">
        <v>36.251998899999997</v>
      </c>
      <c r="E41">
        <v>0.24399999999999999</v>
      </c>
      <c r="F41">
        <v>31.76499939</v>
      </c>
      <c r="G41">
        <v>0.52920001999999999</v>
      </c>
      <c r="H41">
        <v>32.598999020000001</v>
      </c>
      <c r="J41" s="2">
        <f>TREND(Calibration!$A$2:$A$4,Calibration!$B$2:$B$4,C41)</f>
        <v>315.69844621118818</v>
      </c>
      <c r="K41" s="2">
        <f>TREND(Calibration!$A$2:$A$4,Calibration!$C$2:$C$4,E41)</f>
        <v>388.49989565619899</v>
      </c>
      <c r="L41" s="2">
        <f>TREND(Calibration!$A$2:$A$4,Calibration!$D$2:$D$4,G41)</f>
        <v>387.94527661580935</v>
      </c>
    </row>
    <row r="42" spans="1:12" x14ac:dyDescent="0.25">
      <c r="A42">
        <v>201263</v>
      </c>
      <c r="B42">
        <v>15.05200005</v>
      </c>
      <c r="C42">
        <v>0.30724998999999997</v>
      </c>
      <c r="D42">
        <v>36.26499939</v>
      </c>
      <c r="E42">
        <v>0.24498001</v>
      </c>
      <c r="F42">
        <v>31.794000629999999</v>
      </c>
      <c r="G42">
        <v>0.52980000000000005</v>
      </c>
      <c r="H42">
        <v>32.611999509999997</v>
      </c>
      <c r="J42" s="2">
        <f>TREND(Calibration!$A$2:$A$4,Calibration!$B$2:$B$4,C42)</f>
        <v>335.0689282653525</v>
      </c>
      <c r="K42" s="2">
        <f>TREND(Calibration!$A$2:$A$4,Calibration!$C$2:$C$4,E42)</f>
        <v>396.15046479784883</v>
      </c>
      <c r="L42" s="2">
        <f>TREND(Calibration!$A$2:$A$4,Calibration!$D$2:$D$4,G42)</f>
        <v>388.37047369327348</v>
      </c>
    </row>
    <row r="43" spans="1:12" x14ac:dyDescent="0.25">
      <c r="A43">
        <v>206262</v>
      </c>
      <c r="B43">
        <v>15.06499958</v>
      </c>
      <c r="C43">
        <v>0.30417000999999999</v>
      </c>
      <c r="D43">
        <v>36.26499939</v>
      </c>
      <c r="E43">
        <v>0.24460000000000001</v>
      </c>
      <c r="F43">
        <v>31.815999980000001</v>
      </c>
      <c r="G43">
        <v>0.53250003000000001</v>
      </c>
      <c r="H43">
        <v>32.627998349999999</v>
      </c>
      <c r="J43" s="2">
        <f>TREND(Calibration!$A$2:$A$4,Calibration!$B$2:$B$4,C43)</f>
        <v>321.44770229692676</v>
      </c>
      <c r="K43" s="2">
        <f>TREND(Calibration!$A$2:$A$4,Calibration!$C$2:$C$4,E43)</f>
        <v>393.18386978400395</v>
      </c>
      <c r="L43" s="2">
        <f>TREND(Calibration!$A$2:$A$4,Calibration!$D$2:$D$4,G43)</f>
        <v>390.28394558411202</v>
      </c>
    </row>
    <row r="44" spans="1:12" x14ac:dyDescent="0.25">
      <c r="A44">
        <v>211263</v>
      </c>
      <c r="B44">
        <v>15.06499958</v>
      </c>
      <c r="C44">
        <v>0.30351999000000002</v>
      </c>
      <c r="D44">
        <v>36.286998750000002</v>
      </c>
      <c r="E44">
        <v>0.24471000000000001</v>
      </c>
      <c r="F44">
        <v>31.777999879999999</v>
      </c>
      <c r="G44">
        <v>0.52980000000000005</v>
      </c>
      <c r="H44">
        <v>32.620998380000003</v>
      </c>
      <c r="J44" s="2">
        <f>TREND(Calibration!$A$2:$A$4,Calibration!$B$2:$B$4,C44)</f>
        <v>318.572985803964</v>
      </c>
      <c r="K44" s="2">
        <f>TREND(Calibration!$A$2:$A$4,Calibration!$C$2:$C$4,E44)</f>
        <v>394.04259837410154</v>
      </c>
      <c r="L44" s="2">
        <f>TREND(Calibration!$A$2:$A$4,Calibration!$D$2:$D$4,G44)</f>
        <v>388.37047369327348</v>
      </c>
    </row>
    <row r="45" spans="1:12" x14ac:dyDescent="0.25">
      <c r="A45">
        <v>216262</v>
      </c>
      <c r="B45">
        <v>15.04800034</v>
      </c>
      <c r="C45">
        <v>0.30502998999999997</v>
      </c>
      <c r="D45">
        <v>36.257999419999997</v>
      </c>
      <c r="E45">
        <v>0.24460000000000001</v>
      </c>
      <c r="F45">
        <v>31.806999210000001</v>
      </c>
      <c r="G45">
        <v>0.53410000000000002</v>
      </c>
      <c r="H45">
        <v>32.631000520000001</v>
      </c>
      <c r="J45" s="2">
        <f>TREND(Calibration!$A$2:$A$4,Calibration!$B$2:$B$4,C45)</f>
        <v>325.25096787278335</v>
      </c>
      <c r="K45" s="2">
        <f>TREND(Calibration!$A$2:$A$4,Calibration!$C$2:$C$4,E45)</f>
        <v>393.18386978400395</v>
      </c>
      <c r="L45" s="2">
        <f>TREND(Calibration!$A$2:$A$4,Calibration!$D$2:$D$4,G45)</f>
        <v>391.41782099334262</v>
      </c>
    </row>
    <row r="46" spans="1:12" x14ac:dyDescent="0.25">
      <c r="A46">
        <v>221262</v>
      </c>
      <c r="B46">
        <v>14.993000029999999</v>
      </c>
      <c r="C46">
        <v>0.30568001</v>
      </c>
      <c r="D46">
        <v>36.273998259999999</v>
      </c>
      <c r="E46">
        <v>0.24465001</v>
      </c>
      <c r="F46">
        <v>31.806999210000001</v>
      </c>
      <c r="G46">
        <v>0.52920001999999999</v>
      </c>
      <c r="H46">
        <v>32.631000520000001</v>
      </c>
      <c r="J46" s="2">
        <f>TREND(Calibration!$A$2:$A$4,Calibration!$B$2:$B$4,C46)</f>
        <v>328.12568436574634</v>
      </c>
      <c r="K46" s="2">
        <f>TREND(Calibration!$A$2:$A$4,Calibration!$C$2:$C$4,E46)</f>
        <v>393.57427902755626</v>
      </c>
      <c r="L46" s="2">
        <f>TREND(Calibration!$A$2:$A$4,Calibration!$D$2:$D$4,G46)</f>
        <v>387.94527661580935</v>
      </c>
    </row>
    <row r="47" spans="1:12" x14ac:dyDescent="0.25">
      <c r="A47">
        <v>226412</v>
      </c>
      <c r="B47">
        <v>14.9090004</v>
      </c>
      <c r="C47">
        <v>0.30659999999999998</v>
      </c>
      <c r="D47">
        <v>36.277000430000001</v>
      </c>
      <c r="E47">
        <v>0.24465001</v>
      </c>
      <c r="F47">
        <v>31.82600021</v>
      </c>
      <c r="G47">
        <v>0.52920001999999999</v>
      </c>
      <c r="H47">
        <v>32.633998869999999</v>
      </c>
      <c r="J47" s="2">
        <f>TREND(Calibration!$A$2:$A$4,Calibration!$B$2:$B$4,C47)</f>
        <v>332.19434444753006</v>
      </c>
      <c r="K47" s="2">
        <f>TREND(Calibration!$A$2:$A$4,Calibration!$C$2:$C$4,E47)</f>
        <v>393.57427902755626</v>
      </c>
      <c r="L47" s="2">
        <f>TREND(Calibration!$A$2:$A$4,Calibration!$D$2:$D$4,G47)</f>
        <v>387.94527661580935</v>
      </c>
    </row>
    <row r="48" spans="1:12" x14ac:dyDescent="0.25">
      <c r="A48">
        <v>231263</v>
      </c>
      <c r="B48">
        <v>14.850000380000001</v>
      </c>
      <c r="C48">
        <v>0.30670999999999998</v>
      </c>
      <c r="D48">
        <v>36.273998259999999</v>
      </c>
      <c r="E48">
        <v>0.24460000000000001</v>
      </c>
      <c r="F48">
        <v>31.77099991</v>
      </c>
      <c r="G48">
        <v>0.52600002000000001</v>
      </c>
      <c r="H48">
        <v>32.625</v>
      </c>
      <c r="J48" s="2">
        <f>TREND(Calibration!$A$2:$A$4,Calibration!$B$2:$B$4,C48)</f>
        <v>332.68081996247702</v>
      </c>
      <c r="K48" s="2">
        <f>TREND(Calibration!$A$2:$A$4,Calibration!$C$2:$C$4,E48)</f>
        <v>393.18386978400395</v>
      </c>
      <c r="L48" s="2">
        <f>TREND(Calibration!$A$2:$A$4,Calibration!$D$2:$D$4,G48)</f>
        <v>385.67748327622297</v>
      </c>
    </row>
    <row r="49" spans="1:12" x14ac:dyDescent="0.25">
      <c r="A49">
        <v>236357</v>
      </c>
      <c r="B49">
        <v>14.82800007</v>
      </c>
      <c r="C49">
        <v>0.30768001</v>
      </c>
      <c r="D49">
        <v>36.273998259999999</v>
      </c>
      <c r="E49">
        <v>0.24471000000000001</v>
      </c>
      <c r="F49">
        <v>31.815999980000001</v>
      </c>
      <c r="G49">
        <v>0.53189998999999999</v>
      </c>
      <c r="H49">
        <v>32.615001679999999</v>
      </c>
      <c r="J49" s="2">
        <f>TREND(Calibration!$A$2:$A$4,Calibration!$B$2:$B$4,C49)</f>
        <v>336.97069372842134</v>
      </c>
      <c r="K49" s="2">
        <f>TREND(Calibration!$A$2:$A$4,Calibration!$C$2:$C$4,E49)</f>
        <v>394.04259837410154</v>
      </c>
      <c r="L49" s="2">
        <f>TREND(Calibration!$A$2:$A$4,Calibration!$D$2:$D$4,G49)</f>
        <v>389.85870598552276</v>
      </c>
    </row>
    <row r="50" spans="1:12" x14ac:dyDescent="0.25">
      <c r="A50">
        <v>241356</v>
      </c>
      <c r="B50">
        <v>14.850000380000001</v>
      </c>
      <c r="C50">
        <v>0.30978999000000002</v>
      </c>
      <c r="D50">
        <v>36.303001399999999</v>
      </c>
      <c r="E50">
        <v>0.24514</v>
      </c>
      <c r="F50">
        <v>31.791000369999999</v>
      </c>
      <c r="G50">
        <v>0.53090000000000004</v>
      </c>
      <c r="H50">
        <v>32.627998349999999</v>
      </c>
      <c r="J50" s="2">
        <f>TREND(Calibration!$A$2:$A$4,Calibration!$B$2:$B$4,C50)</f>
        <v>346.30209015594983</v>
      </c>
      <c r="K50" s="2">
        <f>TREND(Calibration!$A$2:$A$4,Calibration!$C$2:$C$4,E50)</f>
        <v>397.39944649902804</v>
      </c>
      <c r="L50" s="2">
        <f>TREND(Calibration!$A$2:$A$4,Calibration!$D$2:$D$4,G50)</f>
        <v>389.15002765375624</v>
      </c>
    </row>
    <row r="51" spans="1:12" x14ac:dyDescent="0.25">
      <c r="A51">
        <v>246950</v>
      </c>
      <c r="B51">
        <v>14.92199993</v>
      </c>
      <c r="C51">
        <v>0.30891999999999997</v>
      </c>
      <c r="D51">
        <v>36.303001399999999</v>
      </c>
      <c r="E51">
        <v>0.24492</v>
      </c>
      <c r="F51">
        <v>31.736000059999999</v>
      </c>
      <c r="G51">
        <v>0.52869999000000001</v>
      </c>
      <c r="H51">
        <v>32.615001679999999</v>
      </c>
      <c r="J51" s="2">
        <f>TREND(Calibration!$A$2:$A$4,Calibration!$B$2:$B$4,C51)</f>
        <v>342.45455530823278</v>
      </c>
      <c r="K51" s="2">
        <f>TREND(Calibration!$A$2:$A$4,Calibration!$C$2:$C$4,E51)</f>
        <v>395.68198931883308</v>
      </c>
      <c r="L51" s="2">
        <f>TREND(Calibration!$A$2:$A$4,Calibration!$D$2:$D$4,G51)</f>
        <v>387.59091264593644</v>
      </c>
    </row>
    <row r="52" spans="1:12" x14ac:dyDescent="0.25">
      <c r="A52">
        <v>251263</v>
      </c>
      <c r="B52">
        <v>14.97999954</v>
      </c>
      <c r="C52">
        <v>0.30821999999999999</v>
      </c>
      <c r="D52">
        <v>36.284000399999996</v>
      </c>
      <c r="E52">
        <v>0.24498001</v>
      </c>
      <c r="F52">
        <v>31.76799965</v>
      </c>
      <c r="G52">
        <v>0.52980000000000005</v>
      </c>
      <c r="H52">
        <v>32.631000520000001</v>
      </c>
      <c r="J52" s="2">
        <f>TREND(Calibration!$A$2:$A$4,Calibration!$B$2:$B$4,C52)</f>
        <v>339.35880203129682</v>
      </c>
      <c r="K52" s="2">
        <f>TREND(Calibration!$A$2:$A$4,Calibration!$C$2:$C$4,E52)</f>
        <v>396.15046479784883</v>
      </c>
      <c r="L52" s="2">
        <f>TREND(Calibration!$A$2:$A$4,Calibration!$D$2:$D$4,G52)</f>
        <v>388.37047369327348</v>
      </c>
    </row>
    <row r="53" spans="1:12" x14ac:dyDescent="0.25">
      <c r="A53">
        <v>256262</v>
      </c>
      <c r="B53">
        <v>15.02900028</v>
      </c>
      <c r="C53">
        <v>0.30129999000000002</v>
      </c>
      <c r="D53">
        <v>36.292999270000003</v>
      </c>
      <c r="E53">
        <v>0.24503</v>
      </c>
      <c r="F53">
        <v>31.788000109999999</v>
      </c>
      <c r="G53">
        <v>0.52869999000000001</v>
      </c>
      <c r="H53">
        <v>32.620998380000003</v>
      </c>
      <c r="J53" s="2">
        <f>TREND(Calibration!$A$2:$A$4,Calibration!$B$2:$B$4,C53)</f>
        <v>308.75502541139463</v>
      </c>
      <c r="K53" s="2">
        <f>TREND(Calibration!$A$2:$A$4,Calibration!$C$2:$C$4,E53)</f>
        <v>396.54071790893045</v>
      </c>
      <c r="L53" s="2">
        <f>TREND(Calibration!$A$2:$A$4,Calibration!$D$2:$D$4,G53)</f>
        <v>387.59091264593644</v>
      </c>
    </row>
    <row r="54" spans="1:12" x14ac:dyDescent="0.25">
      <c r="A54">
        <v>261353</v>
      </c>
      <c r="B54">
        <v>15.06499958</v>
      </c>
      <c r="C54">
        <v>0.31125000000000003</v>
      </c>
      <c r="D54">
        <v>36.261001589999999</v>
      </c>
      <c r="E54">
        <v>0.24525</v>
      </c>
      <c r="F54">
        <v>31.78100014</v>
      </c>
      <c r="G54">
        <v>0.52819996999999996</v>
      </c>
      <c r="H54">
        <v>32.611999509999997</v>
      </c>
      <c r="J54" s="2">
        <f>TREND(Calibration!$A$2:$A$4,Calibration!$B$2:$B$4,C54)</f>
        <v>352.75899121574935</v>
      </c>
      <c r="K54" s="2">
        <f>TREND(Calibration!$A$2:$A$4,Calibration!$C$2:$C$4,E54)</f>
        <v>398.25817508912564</v>
      </c>
      <c r="L54" s="2">
        <f>TREND(Calibration!$A$2:$A$4,Calibration!$D$2:$D$4,G54)</f>
        <v>387.23655576291765</v>
      </c>
    </row>
    <row r="55" spans="1:12" x14ac:dyDescent="0.25">
      <c r="A55">
        <v>266263</v>
      </c>
      <c r="B55">
        <v>15.045000079999999</v>
      </c>
      <c r="C55">
        <v>0.30502998999999997</v>
      </c>
      <c r="D55">
        <v>36.286998750000002</v>
      </c>
      <c r="E55">
        <v>0.24529999</v>
      </c>
      <c r="F55">
        <v>31.812999730000001</v>
      </c>
      <c r="G55">
        <v>0.53090000000000004</v>
      </c>
      <c r="H55">
        <v>32.650001529999997</v>
      </c>
      <c r="J55" s="2">
        <f>TREND(Calibration!$A$2:$A$4,Calibration!$B$2:$B$4,C55)</f>
        <v>325.25096787278335</v>
      </c>
      <c r="K55" s="2">
        <f>TREND(Calibration!$A$2:$A$4,Calibration!$C$2:$C$4,E55)</f>
        <v>398.64842820020704</v>
      </c>
      <c r="L55" s="2">
        <f>TREND(Calibration!$A$2:$A$4,Calibration!$D$2:$D$4,G55)</f>
        <v>389.15002765375624</v>
      </c>
    </row>
    <row r="56" spans="1:12" x14ac:dyDescent="0.25">
      <c r="A56">
        <v>271262</v>
      </c>
      <c r="B56">
        <v>14.97399998</v>
      </c>
      <c r="C56">
        <v>0.30259999999999998</v>
      </c>
      <c r="D56">
        <v>36.27999878</v>
      </c>
      <c r="E56">
        <v>0.24529999</v>
      </c>
      <c r="F56">
        <v>31.82900047</v>
      </c>
      <c r="G56">
        <v>0.53520000000000001</v>
      </c>
      <c r="H56">
        <v>32.659999849999998</v>
      </c>
      <c r="J56" s="2">
        <f>TREND(Calibration!$A$2:$A$4,Calibration!$B$2:$B$4,C56)</f>
        <v>314.50432572218006</v>
      </c>
      <c r="K56" s="2">
        <f>TREND(Calibration!$A$2:$A$4,Calibration!$C$2:$C$4,E56)</f>
        <v>398.64842820020704</v>
      </c>
      <c r="L56" s="2">
        <f>TREND(Calibration!$A$2:$A$4,Calibration!$D$2:$D$4,G56)</f>
        <v>392.19737495382543</v>
      </c>
    </row>
    <row r="57" spans="1:12" x14ac:dyDescent="0.25">
      <c r="A57">
        <v>276353</v>
      </c>
      <c r="B57">
        <v>14.88899994</v>
      </c>
      <c r="C57">
        <v>0.30978999000000002</v>
      </c>
      <c r="D57">
        <v>36.321998600000001</v>
      </c>
      <c r="E57">
        <v>0.24535000000000001</v>
      </c>
      <c r="F57">
        <v>31.7840004</v>
      </c>
      <c r="G57">
        <v>0.53140001999999997</v>
      </c>
      <c r="H57">
        <v>32.633998869999999</v>
      </c>
      <c r="J57" s="2">
        <f>TREND(Calibration!$A$2:$A$4,Calibration!$B$2:$B$4,C57)</f>
        <v>346.30209015594983</v>
      </c>
      <c r="K57" s="2">
        <f>TREND(Calibration!$A$2:$A$4,Calibration!$C$2:$C$4,E57)</f>
        <v>399.0388374437598</v>
      </c>
      <c r="L57" s="2">
        <f>TREND(Calibration!$A$2:$A$4,Calibration!$D$2:$D$4,G57)</f>
        <v>389.50438453677498</v>
      </c>
    </row>
    <row r="58" spans="1:12" x14ac:dyDescent="0.25">
      <c r="A58">
        <v>281263</v>
      </c>
      <c r="B58">
        <v>14.850000380000001</v>
      </c>
      <c r="C58">
        <v>0.30821999999999999</v>
      </c>
      <c r="D58">
        <v>36.308998109999997</v>
      </c>
      <c r="E58">
        <v>0.24546000000000001</v>
      </c>
      <c r="F58">
        <v>31.794000629999999</v>
      </c>
      <c r="G58">
        <v>0.53140001999999997</v>
      </c>
      <c r="H58">
        <v>32.637001040000001</v>
      </c>
      <c r="J58" s="2">
        <f>TREND(Calibration!$A$2:$A$4,Calibration!$B$2:$B$4,C58)</f>
        <v>339.35880203129682</v>
      </c>
      <c r="K58" s="2">
        <f>TREND(Calibration!$A$2:$A$4,Calibration!$C$2:$C$4,E58)</f>
        <v>399.8975660338574</v>
      </c>
      <c r="L58" s="2">
        <f>TREND(Calibration!$A$2:$A$4,Calibration!$D$2:$D$4,G58)</f>
        <v>389.50438453677498</v>
      </c>
    </row>
    <row r="59" spans="1:12" x14ac:dyDescent="0.25">
      <c r="A59">
        <v>286263</v>
      </c>
      <c r="B59">
        <v>14.885999679999999</v>
      </c>
      <c r="C59">
        <v>0.30470999999999998</v>
      </c>
      <c r="D59">
        <v>36.284000399999996</v>
      </c>
      <c r="E59">
        <v>0.24529999</v>
      </c>
      <c r="F59">
        <v>31.7840004</v>
      </c>
      <c r="G59">
        <v>0.53460001999999995</v>
      </c>
      <c r="H59">
        <v>32.633998869999999</v>
      </c>
      <c r="J59" s="2">
        <f>TREND(Calibration!$A$2:$A$4,Calibration!$B$2:$B$4,C59)</f>
        <v>323.83581059980224</v>
      </c>
      <c r="K59" s="2">
        <f>TREND(Calibration!$A$2:$A$4,Calibration!$C$2:$C$4,E59)</f>
        <v>398.64842820020704</v>
      </c>
      <c r="L59" s="2">
        <f>TREND(Calibration!$A$2:$A$4,Calibration!$D$2:$D$4,G59)</f>
        <v>391.7721778763613</v>
      </c>
    </row>
    <row r="60" spans="1:12" x14ac:dyDescent="0.25">
      <c r="A60">
        <v>291262</v>
      </c>
      <c r="B60">
        <v>14.88899994</v>
      </c>
      <c r="C60">
        <v>0.30465001000000003</v>
      </c>
      <c r="D60">
        <v>36.292999270000003</v>
      </c>
      <c r="E60">
        <v>0.24546000000000001</v>
      </c>
      <c r="F60">
        <v>31.82299995</v>
      </c>
      <c r="G60">
        <v>0.53189998999999999</v>
      </c>
      <c r="H60">
        <v>32.644001009999997</v>
      </c>
      <c r="J60" s="2">
        <f>TREND(Calibration!$A$2:$A$4,Calibration!$B$2:$B$4,C60)</f>
        <v>323.57050454396904</v>
      </c>
      <c r="K60" s="2">
        <f>TREND(Calibration!$A$2:$A$4,Calibration!$C$2:$C$4,E60)</f>
        <v>399.8975660338574</v>
      </c>
      <c r="L60" s="2">
        <f>TREND(Calibration!$A$2:$A$4,Calibration!$D$2:$D$4,G60)</f>
        <v>389.85870598552276</v>
      </c>
    </row>
    <row r="61" spans="1:12" x14ac:dyDescent="0.25">
      <c r="A61">
        <v>296358</v>
      </c>
      <c r="B61">
        <v>14.93799973</v>
      </c>
      <c r="C61">
        <v>0.31049000999999998</v>
      </c>
      <c r="D61">
        <v>36.284000399999996</v>
      </c>
      <c r="E61">
        <v>0.24529999</v>
      </c>
      <c r="F61">
        <v>31.806999210000001</v>
      </c>
      <c r="G61">
        <v>0.53460001999999995</v>
      </c>
      <c r="H61">
        <v>32.637001040000001</v>
      </c>
      <c r="J61" s="2">
        <f>TREND(Calibration!$A$2:$A$4,Calibration!$B$2:$B$4,C61)</f>
        <v>349.39793188297949</v>
      </c>
      <c r="K61" s="2">
        <f>TREND(Calibration!$A$2:$A$4,Calibration!$C$2:$C$4,E61)</f>
        <v>398.64842820020704</v>
      </c>
      <c r="L61" s="2">
        <f>TREND(Calibration!$A$2:$A$4,Calibration!$D$2:$D$4,G61)</f>
        <v>391.7721778763613</v>
      </c>
    </row>
    <row r="62" spans="1:12" x14ac:dyDescent="0.25">
      <c r="A62">
        <v>301263</v>
      </c>
      <c r="B62">
        <v>15.038999560000001</v>
      </c>
      <c r="C62">
        <v>0.30605999</v>
      </c>
      <c r="D62">
        <v>36.298999790000003</v>
      </c>
      <c r="E62">
        <v>0.24540999999999999</v>
      </c>
      <c r="F62">
        <v>31.79700089</v>
      </c>
      <c r="G62">
        <v>0.53359997000000003</v>
      </c>
      <c r="H62">
        <v>32.659999849999998</v>
      </c>
      <c r="J62" s="2">
        <f>TREND(Calibration!$A$2:$A$4,Calibration!$B$2:$B$4,C62)</f>
        <v>329.8061476945611</v>
      </c>
      <c r="K62" s="2">
        <f>TREND(Calibration!$A$2:$A$4,Calibration!$C$2:$C$4,E62)</f>
        <v>399.50723485653998</v>
      </c>
      <c r="L62" s="2">
        <f>TREND(Calibration!$A$2:$A$4,Calibration!$D$2:$D$4,G62)</f>
        <v>391.06345702346971</v>
      </c>
    </row>
    <row r="63" spans="1:12" x14ac:dyDescent="0.25">
      <c r="A63">
        <v>306455</v>
      </c>
      <c r="B63">
        <v>15.100000380000001</v>
      </c>
      <c r="C63">
        <v>0.30568001</v>
      </c>
      <c r="D63">
        <v>36.284000399999996</v>
      </c>
      <c r="E63">
        <v>0.24535000000000001</v>
      </c>
      <c r="F63">
        <v>31.777999879999999</v>
      </c>
      <c r="G63">
        <v>0.53410000000000002</v>
      </c>
      <c r="H63">
        <v>32.6570015</v>
      </c>
      <c r="J63" s="2">
        <f>TREND(Calibration!$A$2:$A$4,Calibration!$B$2:$B$4,C63)</f>
        <v>328.12568436574634</v>
      </c>
      <c r="K63" s="2">
        <f>TREND(Calibration!$A$2:$A$4,Calibration!$C$2:$C$4,E63)</f>
        <v>399.0388374437598</v>
      </c>
      <c r="L63" s="2">
        <f>TREND(Calibration!$A$2:$A$4,Calibration!$D$2:$D$4,G63)</f>
        <v>391.41782099334262</v>
      </c>
    </row>
    <row r="64" spans="1:12" x14ac:dyDescent="0.25">
      <c r="A64">
        <v>311382</v>
      </c>
      <c r="B64">
        <v>15.114000320000001</v>
      </c>
      <c r="C64">
        <v>0.30665000999999997</v>
      </c>
      <c r="D64">
        <v>36.27099991</v>
      </c>
      <c r="E64">
        <v>0.24535000000000001</v>
      </c>
      <c r="F64">
        <v>31.784999849999998</v>
      </c>
      <c r="G64">
        <v>0.53839999000000005</v>
      </c>
      <c r="H64">
        <v>32.661998750000002</v>
      </c>
      <c r="J64" s="2">
        <f>TREND(Calibration!$A$2:$A$4,Calibration!$B$2:$B$4,C64)</f>
        <v>332.41551390664358</v>
      </c>
      <c r="K64" s="2">
        <f>TREND(Calibration!$A$2:$A$4,Calibration!$C$2:$C$4,E64)</f>
        <v>399.0388374437598</v>
      </c>
      <c r="L64" s="2">
        <f>TREND(Calibration!$A$2:$A$4,Calibration!$D$2:$D$4,G64)</f>
        <v>394.46516120655764</v>
      </c>
    </row>
    <row r="65" spans="1:12" x14ac:dyDescent="0.25">
      <c r="A65">
        <v>316263</v>
      </c>
      <c r="B65">
        <v>15.0909996</v>
      </c>
      <c r="C65">
        <v>0.30568001</v>
      </c>
      <c r="D65">
        <v>36.284000399999996</v>
      </c>
      <c r="E65">
        <v>0.24535000000000001</v>
      </c>
      <c r="F65">
        <v>31.80800056</v>
      </c>
      <c r="G65">
        <v>0.53899996999999999</v>
      </c>
      <c r="H65">
        <v>32.678001399999999</v>
      </c>
      <c r="J65" s="2">
        <f>TREND(Calibration!$A$2:$A$4,Calibration!$B$2:$B$4,C65)</f>
        <v>328.12568436574634</v>
      </c>
      <c r="K65" s="2">
        <f>TREND(Calibration!$A$2:$A$4,Calibration!$C$2:$C$4,E65)</f>
        <v>399.0388374437598</v>
      </c>
      <c r="L65" s="2">
        <f>TREND(Calibration!$A$2:$A$4,Calibration!$D$2:$D$4,G65)</f>
        <v>394.89035828402166</v>
      </c>
    </row>
    <row r="66" spans="1:12" x14ac:dyDescent="0.25">
      <c r="A66">
        <v>321264</v>
      </c>
      <c r="B66">
        <v>15.038999560000001</v>
      </c>
      <c r="C66">
        <v>0.30599999</v>
      </c>
      <c r="D66">
        <v>36.32799911</v>
      </c>
      <c r="E66">
        <v>0.24568000000000001</v>
      </c>
      <c r="F66">
        <v>31.804000850000001</v>
      </c>
      <c r="G66">
        <v>0.54540001999999999</v>
      </c>
      <c r="H66">
        <v>32.688999180000003</v>
      </c>
      <c r="J66" s="2">
        <f>TREND(Calibration!$A$2:$A$4,Calibration!$B$2:$B$4,C66)</f>
        <v>329.54079741368082</v>
      </c>
      <c r="K66" s="2">
        <f>TREND(Calibration!$A$2:$A$4,Calibration!$C$2:$C$4,E66)</f>
        <v>401.61502321405237</v>
      </c>
      <c r="L66" s="2">
        <f>TREND(Calibration!$A$2:$A$4,Calibration!$D$2:$D$4,G66)</f>
        <v>399.42598039746537</v>
      </c>
    </row>
    <row r="67" spans="1:12" x14ac:dyDescent="0.25">
      <c r="A67">
        <v>326263</v>
      </c>
      <c r="B67">
        <v>14.97000027</v>
      </c>
      <c r="C67">
        <v>0.30643999999999999</v>
      </c>
      <c r="D67">
        <v>36.303001399999999</v>
      </c>
      <c r="E67">
        <v>0.24568000000000001</v>
      </c>
      <c r="F67">
        <v>31.82600021</v>
      </c>
      <c r="G67">
        <v>0.54329996999999997</v>
      </c>
      <c r="H67">
        <v>32.681999210000001</v>
      </c>
      <c r="J67" s="2">
        <f>TREND(Calibration!$A$2:$A$4,Calibration!$B$2:$B$4,C67)</f>
        <v>331.48674369851597</v>
      </c>
      <c r="K67" s="2">
        <f>TREND(Calibration!$A$2:$A$4,Calibration!$C$2:$C$4,E67)</f>
        <v>401.61502321405237</v>
      </c>
      <c r="L67" s="2">
        <f>TREND(Calibration!$A$2:$A$4,Calibration!$D$2:$D$4,G67)</f>
        <v>397.93770558409085</v>
      </c>
    </row>
    <row r="68" spans="1:12" x14ac:dyDescent="0.25">
      <c r="A68">
        <v>331263</v>
      </c>
      <c r="B68">
        <v>14.92199993</v>
      </c>
      <c r="C68">
        <v>0.30594999</v>
      </c>
      <c r="D68">
        <v>36.290000919999997</v>
      </c>
      <c r="E68">
        <v>0.24600000999999999</v>
      </c>
      <c r="F68">
        <v>31.809999470000001</v>
      </c>
      <c r="G68">
        <v>0.55080003</v>
      </c>
      <c r="H68">
        <v>32.681999210000001</v>
      </c>
      <c r="J68" s="2">
        <f>TREND(Calibration!$A$2:$A$4,Calibration!$B$2:$B$4,C68)</f>
        <v>329.31967217961392</v>
      </c>
      <c r="K68" s="2">
        <f>TREND(Calibration!$A$2:$A$4,Calibration!$C$2:$C$4,E68)</f>
        <v>404.11322081511685</v>
      </c>
      <c r="L68" s="2">
        <f>TREND(Calibration!$A$2:$A$4,Calibration!$D$2:$D$4,G68)</f>
        <v>403.25288874487154</v>
      </c>
    </row>
    <row r="69" spans="1:12" x14ac:dyDescent="0.25">
      <c r="A69">
        <v>336263</v>
      </c>
      <c r="B69">
        <v>14.902000429999999</v>
      </c>
      <c r="C69">
        <v>0.30530000000000002</v>
      </c>
      <c r="D69">
        <v>36.319000240000001</v>
      </c>
      <c r="E69">
        <v>0.24600000999999999</v>
      </c>
      <c r="F69">
        <v>31.799999239999998</v>
      </c>
      <c r="G69">
        <v>0.55190002999999999</v>
      </c>
      <c r="H69">
        <v>32.694999690000003</v>
      </c>
      <c r="J69" s="2">
        <f>TREND(Calibration!$A$2:$A$4,Calibration!$B$2:$B$4,C69)</f>
        <v>326.44508836179148</v>
      </c>
      <c r="K69" s="2">
        <f>TREND(Calibration!$A$2:$A$4,Calibration!$C$2:$C$4,E69)</f>
        <v>404.11322081511685</v>
      </c>
      <c r="L69" s="2">
        <f>TREND(Calibration!$A$2:$A$4,Calibration!$D$2:$D$4,G69)</f>
        <v>404.03244270535436</v>
      </c>
    </row>
    <row r="70" spans="1:12" x14ac:dyDescent="0.25">
      <c r="A70">
        <v>341262</v>
      </c>
      <c r="B70">
        <v>14.92199993</v>
      </c>
      <c r="C70">
        <v>0.30535001000000001</v>
      </c>
      <c r="D70">
        <v>36.255001069999999</v>
      </c>
      <c r="E70">
        <v>0.24606</v>
      </c>
      <c r="F70">
        <v>31.788999560000001</v>
      </c>
      <c r="G70">
        <v>0.55349999999999999</v>
      </c>
      <c r="H70">
        <v>32.691001890000003</v>
      </c>
      <c r="J70" s="2">
        <f>TREND(Calibration!$A$2:$A$4,Calibration!$B$2:$B$4,C70)</f>
        <v>326.666257820905</v>
      </c>
      <c r="K70" s="2">
        <f>TREND(Calibration!$A$2:$A$4,Calibration!$C$2:$C$4,E70)</f>
        <v>404.58154016166191</v>
      </c>
      <c r="L70" s="2">
        <f>TREND(Calibration!$A$2:$A$4,Calibration!$D$2:$D$4,G70)</f>
        <v>405.16631811458495</v>
      </c>
    </row>
    <row r="71" spans="1:12" x14ac:dyDescent="0.25">
      <c r="A71">
        <v>346263</v>
      </c>
      <c r="B71">
        <v>14.99400043</v>
      </c>
      <c r="C71">
        <v>0.30626999999999999</v>
      </c>
      <c r="D71">
        <v>36.290000919999997</v>
      </c>
      <c r="E71">
        <v>0.24600000999999999</v>
      </c>
      <c r="F71">
        <v>31.781999590000002</v>
      </c>
      <c r="G71">
        <v>0.55839998000000002</v>
      </c>
      <c r="H71">
        <v>32.685001370000002</v>
      </c>
      <c r="J71" s="2">
        <f>TREND(Calibration!$A$2:$A$4,Calibration!$B$2:$B$4,C71)</f>
        <v>330.73491790268872</v>
      </c>
      <c r="K71" s="2">
        <f>TREND(Calibration!$A$2:$A$4,Calibration!$C$2:$C$4,E71)</f>
        <v>404.11322081511685</v>
      </c>
      <c r="L71" s="2">
        <f>TREND(Calibration!$A$2:$A$4,Calibration!$D$2:$D$4,G71)</f>
        <v>408.63886249211828</v>
      </c>
    </row>
    <row r="72" spans="1:12" x14ac:dyDescent="0.25">
      <c r="A72">
        <v>351262</v>
      </c>
      <c r="B72">
        <v>15.0909996</v>
      </c>
      <c r="C72">
        <v>0.30827000999999998</v>
      </c>
      <c r="D72">
        <v>36.284000399999996</v>
      </c>
      <c r="E72">
        <v>0.24637999999999999</v>
      </c>
      <c r="F72">
        <v>31.773000719999999</v>
      </c>
      <c r="G72">
        <v>0.55949998000000001</v>
      </c>
      <c r="H72">
        <v>32.698001859999998</v>
      </c>
      <c r="J72" s="2">
        <f>TREND(Calibration!$A$2:$A$4,Calibration!$B$2:$B$4,C72)</f>
        <v>339.57997149041034</v>
      </c>
      <c r="K72" s="2">
        <f>TREND(Calibration!$A$2:$A$4,Calibration!$C$2:$C$4,E72)</f>
        <v>407.07965969649103</v>
      </c>
      <c r="L72" s="2">
        <f>TREND(Calibration!$A$2:$A$4,Calibration!$D$2:$D$4,G72)</f>
        <v>409.41841645260104</v>
      </c>
    </row>
    <row r="73" spans="1:12" x14ac:dyDescent="0.25">
      <c r="A73">
        <v>356262</v>
      </c>
      <c r="B73">
        <v>15.119999890000001</v>
      </c>
      <c r="C73">
        <v>0.30476001000000003</v>
      </c>
      <c r="D73">
        <v>36.293998719999998</v>
      </c>
      <c r="E73">
        <v>0.24671000000000001</v>
      </c>
      <c r="F73">
        <v>31.775999070000001</v>
      </c>
      <c r="G73">
        <v>0.55889999999999995</v>
      </c>
      <c r="H73">
        <v>32.694000240000001</v>
      </c>
      <c r="J73" s="2">
        <f>TREND(Calibration!$A$2:$A$4,Calibration!$B$2:$B$4,C73)</f>
        <v>324.056980058916</v>
      </c>
      <c r="K73" s="2">
        <f>TREND(Calibration!$A$2:$A$4,Calibration!$C$2:$C$4,E73)</f>
        <v>409.65584546678383</v>
      </c>
      <c r="L73" s="2">
        <f>TREND(Calibration!$A$2:$A$4,Calibration!$D$2:$D$4,G73)</f>
        <v>408.99321937513696</v>
      </c>
    </row>
    <row r="74" spans="1:12" x14ac:dyDescent="0.25">
      <c r="A74">
        <v>361263</v>
      </c>
      <c r="B74">
        <v>15.088000299999999</v>
      </c>
      <c r="C74">
        <v>0.30568001</v>
      </c>
      <c r="D74">
        <v>36.290000919999997</v>
      </c>
      <c r="E74">
        <v>0.24642998999999999</v>
      </c>
      <c r="F74">
        <v>31.76300049</v>
      </c>
      <c r="G74">
        <v>0.56330000999999996</v>
      </c>
      <c r="H74">
        <v>32.687999730000001</v>
      </c>
      <c r="J74" s="2">
        <f>TREND(Calibration!$A$2:$A$4,Calibration!$B$2:$B$4,C74)</f>
        <v>328.12568436574634</v>
      </c>
      <c r="K74" s="2">
        <f>TREND(Calibration!$A$2:$A$4,Calibration!$C$2:$C$4,E74)</f>
        <v>407.46991280757265</v>
      </c>
      <c r="L74" s="2">
        <f>TREND(Calibration!$A$2:$A$4,Calibration!$D$2:$D$4,G74)</f>
        <v>412.11144230392239</v>
      </c>
    </row>
    <row r="75" spans="1:12" x14ac:dyDescent="0.25">
      <c r="A75">
        <v>366437</v>
      </c>
      <c r="B75">
        <v>15.07499981</v>
      </c>
      <c r="C75">
        <v>0.30519000000000002</v>
      </c>
      <c r="D75">
        <v>36.275001529999997</v>
      </c>
      <c r="E75">
        <v>0.24676000000000001</v>
      </c>
      <c r="F75">
        <v>31.826999659999998</v>
      </c>
      <c r="G75">
        <v>0.57300001</v>
      </c>
      <c r="H75">
        <v>32.703998570000003</v>
      </c>
      <c r="J75" s="2">
        <f>TREND(Calibration!$A$2:$A$4,Calibration!$B$2:$B$4,C75)</f>
        <v>325.95861284684429</v>
      </c>
      <c r="K75" s="2">
        <f>TREND(Calibration!$A$2:$A$4,Calibration!$C$2:$C$4,E75)</f>
        <v>410.0461766441008</v>
      </c>
      <c r="L75" s="2">
        <f>TREND(Calibration!$A$2:$A$4,Calibration!$D$2:$D$4,G75)</f>
        <v>418.98569086454364</v>
      </c>
    </row>
    <row r="76" spans="1:12" x14ac:dyDescent="0.25">
      <c r="A76">
        <v>371263</v>
      </c>
      <c r="B76">
        <v>15.006999970000001</v>
      </c>
      <c r="C76">
        <v>0.30406000999999999</v>
      </c>
      <c r="D76">
        <v>36.286998750000002</v>
      </c>
      <c r="E76">
        <v>0.24671000000000001</v>
      </c>
      <c r="F76">
        <v>31.74699974</v>
      </c>
      <c r="G76">
        <v>0.57349998000000002</v>
      </c>
      <c r="H76">
        <v>32.674999239999998</v>
      </c>
      <c r="J76" s="2">
        <f>TREND(Calibration!$A$2:$A$4,Calibration!$B$2:$B$4,C76)</f>
        <v>320.96122678197958</v>
      </c>
      <c r="K76" s="2">
        <f>TREND(Calibration!$A$2:$A$4,Calibration!$C$2:$C$4,E76)</f>
        <v>409.65584546678383</v>
      </c>
      <c r="L76" s="2">
        <f>TREND(Calibration!$A$2:$A$4,Calibration!$D$2:$D$4,G76)</f>
        <v>419.34001231329142</v>
      </c>
    </row>
    <row r="77" spans="1:12" x14ac:dyDescent="0.25">
      <c r="A77">
        <v>376263</v>
      </c>
      <c r="B77">
        <v>14.93500042</v>
      </c>
      <c r="C77">
        <v>0.30665000999999997</v>
      </c>
      <c r="D77">
        <v>36.268001560000002</v>
      </c>
      <c r="E77">
        <v>0.24671000000000001</v>
      </c>
      <c r="F77">
        <v>31.818000789999999</v>
      </c>
      <c r="G77">
        <v>0.57679999000000004</v>
      </c>
      <c r="H77">
        <v>32.678001399999999</v>
      </c>
      <c r="J77" s="2">
        <f>TREND(Calibration!$A$2:$A$4,Calibration!$B$2:$B$4,C77)</f>
        <v>332.41551390664358</v>
      </c>
      <c r="K77" s="2">
        <f>TREND(Calibration!$A$2:$A$4,Calibration!$C$2:$C$4,E77)</f>
        <v>409.65584546678383</v>
      </c>
      <c r="L77" s="2">
        <f>TREND(Calibration!$A$2:$A$4,Calibration!$D$2:$D$4,G77)</f>
        <v>421.67868128159409</v>
      </c>
    </row>
    <row r="78" spans="1:12" x14ac:dyDescent="0.25">
      <c r="A78">
        <v>381266</v>
      </c>
      <c r="B78">
        <v>14.880000109999999</v>
      </c>
      <c r="C78">
        <v>0.30070998999999998</v>
      </c>
      <c r="D78">
        <v>36.293998719999998</v>
      </c>
      <c r="E78">
        <v>0.24671000000000001</v>
      </c>
      <c r="F78">
        <v>31.76300049</v>
      </c>
      <c r="G78">
        <v>0.57459998000000001</v>
      </c>
      <c r="H78">
        <v>32.661998750000002</v>
      </c>
      <c r="J78" s="2">
        <f>TREND(Calibration!$A$2:$A$4,Calibration!$B$2:$B$4,C78)</f>
        <v>306.14574764940539</v>
      </c>
      <c r="K78" s="2">
        <f>TREND(Calibration!$A$2:$A$4,Calibration!$C$2:$C$4,E78)</f>
        <v>409.65584546678383</v>
      </c>
      <c r="L78" s="2">
        <f>TREND(Calibration!$A$2:$A$4,Calibration!$D$2:$D$4,G78)</f>
        <v>420.11956627377424</v>
      </c>
    </row>
    <row r="79" spans="1:12" x14ac:dyDescent="0.25">
      <c r="A79">
        <v>386264</v>
      </c>
      <c r="B79">
        <v>14.880000109999999</v>
      </c>
      <c r="C79">
        <v>0.30470999999999998</v>
      </c>
      <c r="D79">
        <v>36.263000490000003</v>
      </c>
      <c r="E79">
        <v>0.24665000000000001</v>
      </c>
      <c r="F79">
        <v>31.739000319999999</v>
      </c>
      <c r="G79">
        <v>0.58160000999999995</v>
      </c>
      <c r="H79">
        <v>32.638000490000003</v>
      </c>
      <c r="J79" s="2">
        <f>TREND(Calibration!$A$2:$A$4,Calibration!$B$2:$B$4,C79)</f>
        <v>323.83581059980224</v>
      </c>
      <c r="K79" s="2">
        <f>TREND(Calibration!$A$2:$A$4,Calibration!$C$2:$C$4,E79)</f>
        <v>409.1874480540032</v>
      </c>
      <c r="L79" s="2">
        <f>TREND(Calibration!$A$2:$A$4,Calibration!$D$2:$D$4,G79)</f>
        <v>425.08038546468197</v>
      </c>
    </row>
    <row r="80" spans="1:12" x14ac:dyDescent="0.25">
      <c r="A80">
        <v>391262</v>
      </c>
      <c r="B80">
        <v>14.95199966</v>
      </c>
      <c r="C80">
        <v>0.30465001000000003</v>
      </c>
      <c r="D80">
        <v>36.310001370000002</v>
      </c>
      <c r="E80">
        <v>0.24671000000000001</v>
      </c>
      <c r="F80">
        <v>31.71299934</v>
      </c>
      <c r="G80">
        <v>0.58219999</v>
      </c>
      <c r="H80">
        <v>32.65499878</v>
      </c>
      <c r="J80" s="2">
        <f>TREND(Calibration!$A$2:$A$4,Calibration!$B$2:$B$4,C80)</f>
        <v>323.57050454396904</v>
      </c>
      <c r="K80" s="2">
        <f>TREND(Calibration!$A$2:$A$4,Calibration!$C$2:$C$4,E80)</f>
        <v>409.65584546678383</v>
      </c>
      <c r="L80" s="2">
        <f>TREND(Calibration!$A$2:$A$4,Calibration!$D$2:$D$4,G80)</f>
        <v>425.50558254214604</v>
      </c>
    </row>
    <row r="81" spans="1:12" x14ac:dyDescent="0.25">
      <c r="A81">
        <v>396263</v>
      </c>
      <c r="B81">
        <v>15.088000299999999</v>
      </c>
      <c r="C81">
        <v>0.30757001</v>
      </c>
      <c r="D81">
        <v>36.316001890000003</v>
      </c>
      <c r="E81">
        <v>0.24671000000000001</v>
      </c>
      <c r="F81">
        <v>31.75</v>
      </c>
      <c r="G81">
        <v>0.58700001000000002</v>
      </c>
      <c r="H81">
        <v>32.668998719999998</v>
      </c>
      <c r="J81" s="2">
        <f>TREND(Calibration!$A$2:$A$4,Calibration!$B$2:$B$4,C81)</f>
        <v>336.48421821347415</v>
      </c>
      <c r="K81" s="2">
        <f>TREND(Calibration!$A$2:$A$4,Calibration!$C$2:$C$4,E81)</f>
        <v>409.65584546678383</v>
      </c>
      <c r="L81" s="2">
        <f>TREND(Calibration!$A$2:$A$4,Calibration!$D$2:$D$4,G81)</f>
        <v>428.90728672523397</v>
      </c>
    </row>
    <row r="82" spans="1:12" x14ac:dyDescent="0.25">
      <c r="A82">
        <v>401263</v>
      </c>
      <c r="B82">
        <v>15.166000370000001</v>
      </c>
      <c r="C82">
        <v>0.30670999999999998</v>
      </c>
      <c r="D82">
        <v>36.272998809999997</v>
      </c>
      <c r="E82">
        <v>0.24703</v>
      </c>
      <c r="F82">
        <v>31.731000900000002</v>
      </c>
      <c r="G82">
        <v>0.58969998000000001</v>
      </c>
      <c r="H82">
        <v>32.646999360000002</v>
      </c>
      <c r="J82" s="2">
        <f>TREND(Calibration!$A$2:$A$4,Calibration!$B$2:$B$4,C82)</f>
        <v>332.68081996247702</v>
      </c>
      <c r="K82" s="2">
        <f>TREND(Calibration!$A$2:$A$4,Calibration!$C$2:$C$4,E82)</f>
        <v>412.15396500161273</v>
      </c>
      <c r="L82" s="2">
        <f>TREND(Calibration!$A$2:$A$4,Calibration!$D$2:$D$4,G82)</f>
        <v>430.82071609494744</v>
      </c>
    </row>
    <row r="83" spans="1:12" x14ac:dyDescent="0.25">
      <c r="A83">
        <v>406355</v>
      </c>
      <c r="B83">
        <v>15.29599953</v>
      </c>
      <c r="C83">
        <v>0.31032999999999999</v>
      </c>
      <c r="D83">
        <v>36.257999419999997</v>
      </c>
      <c r="E83">
        <v>0.24698000000000001</v>
      </c>
      <c r="F83">
        <v>31.80800056</v>
      </c>
      <c r="G83">
        <v>0.59570003000000005</v>
      </c>
      <c r="H83">
        <v>32.646999360000002</v>
      </c>
      <c r="J83" s="2">
        <f>TREND(Calibration!$A$2:$A$4,Calibration!$B$2:$B$4,C83)</f>
        <v>348.69028690891878</v>
      </c>
      <c r="K83" s="2">
        <f>TREND(Calibration!$A$2:$A$4,Calibration!$C$2:$C$4,E83)</f>
        <v>411.76363382429577</v>
      </c>
      <c r="L83" s="2">
        <f>TREND(Calibration!$A$2:$A$4,Calibration!$D$2:$D$4,G83)</f>
        <v>435.07286404094282</v>
      </c>
    </row>
    <row r="84" spans="1:12" x14ac:dyDescent="0.25">
      <c r="A84">
        <v>411263</v>
      </c>
      <c r="B84">
        <v>15.37300014</v>
      </c>
      <c r="C84">
        <v>0.30914000000000003</v>
      </c>
      <c r="D84">
        <v>36.290000919999997</v>
      </c>
      <c r="E84">
        <v>0.24703</v>
      </c>
      <c r="F84">
        <v>31.775999070000001</v>
      </c>
      <c r="G84">
        <v>0.60110003000000001</v>
      </c>
      <c r="H84">
        <v>32.643001560000002</v>
      </c>
      <c r="J84" s="2">
        <f>TREND(Calibration!$A$2:$A$4,Calibration!$B$2:$B$4,C84)</f>
        <v>343.42750633812739</v>
      </c>
      <c r="K84" s="2">
        <f>TREND(Calibration!$A$2:$A$4,Calibration!$C$2:$C$4,E84)</f>
        <v>412.15396500161273</v>
      </c>
      <c r="L84" s="2">
        <f>TREND(Calibration!$A$2:$A$4,Calibration!$D$2:$D$4,G84)</f>
        <v>438.89976530149482</v>
      </c>
    </row>
    <row r="85" spans="1:12" x14ac:dyDescent="0.25">
      <c r="A85">
        <v>416262</v>
      </c>
      <c r="B85">
        <v>15.33199978</v>
      </c>
      <c r="C85">
        <v>0.30659999999999998</v>
      </c>
      <c r="D85">
        <v>36.292999270000003</v>
      </c>
      <c r="E85">
        <v>0.24698000000000001</v>
      </c>
      <c r="F85">
        <v>31.770000459999999</v>
      </c>
      <c r="G85">
        <v>0.60270000000000001</v>
      </c>
      <c r="H85">
        <v>32.646999360000002</v>
      </c>
      <c r="J85" s="2">
        <f>TREND(Calibration!$A$2:$A$4,Calibration!$B$2:$B$4,C85)</f>
        <v>332.19434444753006</v>
      </c>
      <c r="K85" s="2">
        <f>TREND(Calibration!$A$2:$A$4,Calibration!$C$2:$C$4,E85)</f>
        <v>411.76363382429577</v>
      </c>
      <c r="L85" s="2">
        <f>TREND(Calibration!$A$2:$A$4,Calibration!$D$2:$D$4,G85)</f>
        <v>440.03364071072542</v>
      </c>
    </row>
    <row r="86" spans="1:12" x14ac:dyDescent="0.25">
      <c r="A86">
        <v>421262</v>
      </c>
      <c r="B86">
        <v>15.20300007</v>
      </c>
      <c r="C86">
        <v>0.30691998999999998</v>
      </c>
      <c r="D86">
        <v>36.237998959999999</v>
      </c>
      <c r="E86">
        <v>0.24707999999999999</v>
      </c>
      <c r="F86">
        <v>31.670000080000001</v>
      </c>
      <c r="G86">
        <v>0.6038</v>
      </c>
      <c r="H86">
        <v>32.638000490000003</v>
      </c>
      <c r="J86" s="2">
        <f>TREND(Calibration!$A$2:$A$4,Calibration!$B$2:$B$4,C86)</f>
        <v>333.60950172051116</v>
      </c>
      <c r="K86" s="2">
        <f>TREND(Calibration!$A$2:$A$4,Calibration!$C$2:$C$4,E86)</f>
        <v>412.54429617892993</v>
      </c>
      <c r="L86" s="2">
        <f>TREND(Calibration!$A$2:$A$4,Calibration!$D$2:$D$4,G86)</f>
        <v>440.81319467120824</v>
      </c>
    </row>
    <row r="87" spans="1:12" x14ac:dyDescent="0.25">
      <c r="A87">
        <v>426263</v>
      </c>
      <c r="B87">
        <v>15.147000309999999</v>
      </c>
      <c r="C87">
        <v>0.30502998999999997</v>
      </c>
      <c r="D87">
        <v>36.268001560000002</v>
      </c>
      <c r="E87">
        <v>0.24698000000000001</v>
      </c>
      <c r="F87">
        <v>31.700000760000002</v>
      </c>
      <c r="G87">
        <v>0.61019999000000003</v>
      </c>
      <c r="H87">
        <v>32.619998930000001</v>
      </c>
      <c r="J87" s="2">
        <f>TREND(Calibration!$A$2:$A$4,Calibration!$B$2:$B$4,C87)</f>
        <v>325.25096787278335</v>
      </c>
      <c r="K87" s="2">
        <f>TREND(Calibration!$A$2:$A$4,Calibration!$C$2:$C$4,E87)</f>
        <v>411.76363382429577</v>
      </c>
      <c r="L87" s="2">
        <f>TREND(Calibration!$A$2:$A$4,Calibration!$D$2:$D$4,G87)</f>
        <v>445.34877426352682</v>
      </c>
    </row>
    <row r="88" spans="1:12" x14ac:dyDescent="0.25">
      <c r="A88">
        <v>431265</v>
      </c>
      <c r="B88">
        <v>15.071999549999999</v>
      </c>
      <c r="C88">
        <v>0.30632999999999999</v>
      </c>
      <c r="D88">
        <v>36.266998289999997</v>
      </c>
      <c r="E88">
        <v>0.24707999999999999</v>
      </c>
      <c r="F88">
        <v>31.775999070000001</v>
      </c>
      <c r="G88">
        <v>0.61669998999999998</v>
      </c>
      <c r="H88">
        <v>32.646999360000002</v>
      </c>
      <c r="J88" s="2">
        <f>TREND(Calibration!$A$2:$A$4,Calibration!$B$2:$B$4,C88)</f>
        <v>331.00026818356901</v>
      </c>
      <c r="K88" s="2">
        <f>TREND(Calibration!$A$2:$A$4,Calibration!$C$2:$C$4,E88)</f>
        <v>412.54429617892993</v>
      </c>
      <c r="L88" s="2">
        <f>TREND(Calibration!$A$2:$A$4,Calibration!$D$2:$D$4,G88)</f>
        <v>449.95522948456158</v>
      </c>
    </row>
    <row r="89" spans="1:12" x14ac:dyDescent="0.25">
      <c r="A89">
        <v>436363</v>
      </c>
      <c r="B89">
        <v>15.02000046</v>
      </c>
      <c r="C89">
        <v>0.30757001</v>
      </c>
      <c r="D89">
        <v>36.30099869</v>
      </c>
      <c r="E89">
        <v>0.24703</v>
      </c>
      <c r="F89">
        <v>31.732999800000002</v>
      </c>
      <c r="G89">
        <v>0.61559998999999999</v>
      </c>
      <c r="H89">
        <v>32.671001429999997</v>
      </c>
      <c r="J89" s="2">
        <f>TREND(Calibration!$A$2:$A$4,Calibration!$B$2:$B$4,C89)</f>
        <v>336.48421821347415</v>
      </c>
      <c r="K89" s="2">
        <f>TREND(Calibration!$A$2:$A$4,Calibration!$C$2:$C$4,E89)</f>
        <v>412.15396500161273</v>
      </c>
      <c r="L89" s="2">
        <f>TREND(Calibration!$A$2:$A$4,Calibration!$D$2:$D$4,G89)</f>
        <v>449.17567552407877</v>
      </c>
    </row>
    <row r="90" spans="1:12" x14ac:dyDescent="0.25">
      <c r="A90">
        <v>441263</v>
      </c>
      <c r="B90">
        <v>14.942999840000001</v>
      </c>
      <c r="C90">
        <v>0.30914000000000003</v>
      </c>
      <c r="D90">
        <v>36.280998230000002</v>
      </c>
      <c r="E90">
        <v>0.24729999999999999</v>
      </c>
      <c r="F90">
        <v>31.745000839999999</v>
      </c>
      <c r="G90">
        <v>0.62159997</v>
      </c>
      <c r="H90">
        <v>32.678001399999999</v>
      </c>
      <c r="J90" s="2">
        <f>TREND(Calibration!$A$2:$A$4,Calibration!$B$2:$B$4,C90)</f>
        <v>343.42750633812739</v>
      </c>
      <c r="K90" s="2">
        <f>TREND(Calibration!$A$2:$A$4,Calibration!$C$2:$C$4,E90)</f>
        <v>414.2617533591249</v>
      </c>
      <c r="L90" s="2">
        <f>TREND(Calibration!$A$2:$A$4,Calibration!$D$2:$D$4,G90)</f>
        <v>453.42777386209485</v>
      </c>
    </row>
    <row r="91" spans="1:12" x14ac:dyDescent="0.25">
      <c r="A91">
        <v>446263</v>
      </c>
      <c r="B91">
        <v>14.913999560000001</v>
      </c>
      <c r="C91">
        <v>0.30849000999999998</v>
      </c>
      <c r="D91">
        <v>36.256999970000003</v>
      </c>
      <c r="E91">
        <v>0.24729999999999999</v>
      </c>
      <c r="F91">
        <v>31.740999219999999</v>
      </c>
      <c r="G91">
        <v>0.62639999000000002</v>
      </c>
      <c r="H91">
        <v>32.676998140000002</v>
      </c>
      <c r="J91" s="2">
        <f>TREND(Calibration!$A$2:$A$4,Calibration!$B$2:$B$4,C91)</f>
        <v>340.55292252030472</v>
      </c>
      <c r="K91" s="2">
        <f>TREND(Calibration!$A$2:$A$4,Calibration!$C$2:$C$4,E91)</f>
        <v>414.2617533591249</v>
      </c>
      <c r="L91" s="2">
        <f>TREND(Calibration!$A$2:$A$4,Calibration!$D$2:$D$4,G91)</f>
        <v>456.82947804518278</v>
      </c>
    </row>
    <row r="92" spans="1:12" x14ac:dyDescent="0.25">
      <c r="A92">
        <v>451263</v>
      </c>
      <c r="B92">
        <v>14.975000380000001</v>
      </c>
      <c r="C92">
        <v>0.30572999000000001</v>
      </c>
      <c r="D92">
        <v>36.23500061</v>
      </c>
      <c r="E92">
        <v>0.24729999999999999</v>
      </c>
      <c r="F92">
        <v>31.773000719999999</v>
      </c>
      <c r="G92">
        <v>0.63400000000000001</v>
      </c>
      <c r="H92">
        <v>32.710998539999999</v>
      </c>
      <c r="J92" s="2">
        <f>TREND(Calibration!$A$2:$A$4,Calibration!$B$2:$B$4,C92)</f>
        <v>328.34672114971977</v>
      </c>
      <c r="K92" s="2">
        <f>TREND(Calibration!$A$2:$A$4,Calibration!$C$2:$C$4,E92)</f>
        <v>414.2617533591249</v>
      </c>
      <c r="L92" s="2">
        <f>TREND(Calibration!$A$2:$A$4,Calibration!$D$2:$D$4,G92)</f>
        <v>462.21549431355464</v>
      </c>
    </row>
    <row r="93" spans="1:12" x14ac:dyDescent="0.25">
      <c r="A93">
        <v>456354</v>
      </c>
      <c r="B93">
        <v>15.069000239999999</v>
      </c>
      <c r="C93">
        <v>0.29940999000000001</v>
      </c>
      <c r="D93">
        <v>36.296001429999997</v>
      </c>
      <c r="E93">
        <v>0.24729999999999999</v>
      </c>
      <c r="F93">
        <v>31.76300049</v>
      </c>
      <c r="G93">
        <v>0.63290000000000002</v>
      </c>
      <c r="H93">
        <v>32.668998719999998</v>
      </c>
      <c r="J93" s="2">
        <f>TREND(Calibration!$A$2:$A$4,Calibration!$B$2:$B$4,C93)</f>
        <v>300.39649156366681</v>
      </c>
      <c r="K93" s="2">
        <f>TREND(Calibration!$A$2:$A$4,Calibration!$C$2:$C$4,E93)</f>
        <v>414.2617533591249</v>
      </c>
      <c r="L93" s="2">
        <f>TREND(Calibration!$A$2:$A$4,Calibration!$D$2:$D$4,G93)</f>
        <v>461.43594035307183</v>
      </c>
    </row>
    <row r="94" spans="1:12" x14ac:dyDescent="0.25">
      <c r="A94">
        <v>461262</v>
      </c>
      <c r="B94">
        <v>15.15999985</v>
      </c>
      <c r="C94">
        <v>0.30665000999999997</v>
      </c>
      <c r="D94">
        <v>36.290000919999997</v>
      </c>
      <c r="E94">
        <v>0.24707999999999999</v>
      </c>
      <c r="F94">
        <v>31.709999079999999</v>
      </c>
      <c r="G94">
        <v>0.64160001</v>
      </c>
      <c r="H94">
        <v>32.665000919999997</v>
      </c>
      <c r="J94" s="2">
        <f>TREND(Calibration!$A$2:$A$4,Calibration!$B$2:$B$4,C94)</f>
        <v>332.41551390664358</v>
      </c>
      <c r="K94" s="2">
        <f>TREND(Calibration!$A$2:$A$4,Calibration!$C$2:$C$4,E94)</f>
        <v>412.54429617892993</v>
      </c>
      <c r="L94" s="2">
        <f>TREND(Calibration!$A$2:$A$4,Calibration!$D$2:$D$4,G94)</f>
        <v>467.60151058192645</v>
      </c>
    </row>
    <row r="95" spans="1:12" x14ac:dyDescent="0.25">
      <c r="A95">
        <v>466361</v>
      </c>
      <c r="B95">
        <v>15.29699993</v>
      </c>
      <c r="C95">
        <v>0.30568001</v>
      </c>
      <c r="D95">
        <v>36.251998899999997</v>
      </c>
      <c r="E95">
        <v>0.24703</v>
      </c>
      <c r="F95">
        <v>31.79599953</v>
      </c>
      <c r="G95">
        <v>0.64800000000000002</v>
      </c>
      <c r="H95">
        <v>32.709999080000003</v>
      </c>
      <c r="J95" s="2">
        <f>TREND(Calibration!$A$2:$A$4,Calibration!$B$2:$B$4,C95)</f>
        <v>328.12568436574634</v>
      </c>
      <c r="K95" s="2">
        <f>TREND(Calibration!$A$2:$A$4,Calibration!$C$2:$C$4,E95)</f>
        <v>412.15396500161273</v>
      </c>
      <c r="L95" s="2">
        <f>TREND(Calibration!$A$2:$A$4,Calibration!$D$2:$D$4,G95)</f>
        <v>472.13709017424497</v>
      </c>
    </row>
    <row r="96" spans="1:12" x14ac:dyDescent="0.25">
      <c r="A96">
        <v>471263</v>
      </c>
      <c r="B96">
        <v>15.29699993</v>
      </c>
      <c r="C96">
        <v>0.30605999</v>
      </c>
      <c r="D96">
        <v>36.263000490000003</v>
      </c>
      <c r="E96">
        <v>0.24703</v>
      </c>
      <c r="F96">
        <v>31.753999709999999</v>
      </c>
      <c r="G96">
        <v>0.64639997000000005</v>
      </c>
      <c r="H96">
        <v>32.661998750000002</v>
      </c>
      <c r="J96" s="2">
        <f>TREND(Calibration!$A$2:$A$4,Calibration!$B$2:$B$4,C96)</f>
        <v>329.8061476945611</v>
      </c>
      <c r="K96" s="2">
        <f>TREND(Calibration!$A$2:$A$4,Calibration!$C$2:$C$4,E96)</f>
        <v>412.15396500161273</v>
      </c>
      <c r="L96" s="2">
        <f>TREND(Calibration!$A$2:$A$4,Calibration!$D$2:$D$4,G96)</f>
        <v>471.00317224388925</v>
      </c>
    </row>
    <row r="97" spans="1:12" x14ac:dyDescent="0.25">
      <c r="A97">
        <v>476360</v>
      </c>
      <c r="B97">
        <v>15.2840004</v>
      </c>
      <c r="C97">
        <v>0.31356999000000002</v>
      </c>
      <c r="D97">
        <v>36.256999970000003</v>
      </c>
      <c r="E97">
        <v>0.24698000000000001</v>
      </c>
      <c r="F97">
        <v>31.728000640000001</v>
      </c>
      <c r="G97">
        <v>0.64859997999999996</v>
      </c>
      <c r="H97">
        <v>32.651000979999999</v>
      </c>
      <c r="J97" s="2">
        <f>TREND(Calibration!$A$2:$A$4,Calibration!$B$2:$B$4,C97)</f>
        <v>363.01915785140545</v>
      </c>
      <c r="K97" s="2">
        <f>TREND(Calibration!$A$2:$A$4,Calibration!$C$2:$C$4,E97)</f>
        <v>411.76363382429577</v>
      </c>
      <c r="L97" s="2">
        <f>TREND(Calibration!$A$2:$A$4,Calibration!$D$2:$D$4,G97)</f>
        <v>472.56228725170905</v>
      </c>
    </row>
    <row r="98" spans="1:12" x14ac:dyDescent="0.25">
      <c r="A98">
        <v>481327</v>
      </c>
      <c r="B98">
        <v>15.23200035</v>
      </c>
      <c r="C98">
        <v>0.30687001000000003</v>
      </c>
      <c r="D98">
        <v>36.284000399999996</v>
      </c>
      <c r="E98">
        <v>0.24698000000000001</v>
      </c>
      <c r="F98">
        <v>31.687000269999999</v>
      </c>
      <c r="G98">
        <v>0.65240001999999997</v>
      </c>
      <c r="H98">
        <v>32.643001560000002</v>
      </c>
      <c r="J98" s="2">
        <f>TREND(Calibration!$A$2:$A$4,Calibration!$B$2:$B$4,C98)</f>
        <v>333.38846493653818</v>
      </c>
      <c r="K98" s="2">
        <f>TREND(Calibration!$A$2:$A$4,Calibration!$C$2:$C$4,E98)</f>
        <v>411.76363382429577</v>
      </c>
      <c r="L98" s="2">
        <f>TREND(Calibration!$A$2:$A$4,Calibration!$D$2:$D$4,G98)</f>
        <v>475.25532018988457</v>
      </c>
    </row>
    <row r="99" spans="1:12" x14ac:dyDescent="0.25">
      <c r="A99">
        <v>486264</v>
      </c>
      <c r="B99">
        <v>15.083999629999999</v>
      </c>
      <c r="C99">
        <v>0.30351999000000002</v>
      </c>
      <c r="D99">
        <v>36.255001069999999</v>
      </c>
      <c r="E99">
        <v>0.24698000000000001</v>
      </c>
      <c r="F99">
        <v>31.726999280000001</v>
      </c>
      <c r="G99">
        <v>0.66149997999999999</v>
      </c>
      <c r="H99">
        <v>32.6609993</v>
      </c>
      <c r="J99" s="2">
        <f>TREND(Calibration!$A$2:$A$4,Calibration!$B$2:$B$4,C99)</f>
        <v>318.572985803964</v>
      </c>
      <c r="K99" s="2">
        <f>TREND(Calibration!$A$2:$A$4,Calibration!$C$2:$C$4,E99)</f>
        <v>411.76363382429577</v>
      </c>
      <c r="L99" s="2">
        <f>TREND(Calibration!$A$2:$A$4,Calibration!$D$2:$D$4,G99)</f>
        <v>481.70432915191662</v>
      </c>
    </row>
    <row r="100" spans="1:12" x14ac:dyDescent="0.25">
      <c r="A100">
        <v>491263</v>
      </c>
      <c r="B100">
        <v>15.06200027</v>
      </c>
      <c r="C100">
        <v>0.30421999</v>
      </c>
      <c r="D100">
        <v>36.286998750000002</v>
      </c>
      <c r="E100">
        <v>0.24703</v>
      </c>
      <c r="F100">
        <v>31.707000730000001</v>
      </c>
      <c r="G100">
        <v>0.66420000999999995</v>
      </c>
      <c r="H100">
        <v>32.63999939</v>
      </c>
      <c r="J100" s="2">
        <f>TREND(Calibration!$A$2:$A$4,Calibration!$B$2:$B$4,C100)</f>
        <v>321.66873908089997</v>
      </c>
      <c r="K100" s="2">
        <f>TREND(Calibration!$A$2:$A$4,Calibration!$C$2:$C$4,E100)</f>
        <v>412.15396500161273</v>
      </c>
      <c r="L100" s="2">
        <f>TREND(Calibration!$A$2:$A$4,Calibration!$D$2:$D$4,G100)</f>
        <v>483.6178010427551</v>
      </c>
    </row>
    <row r="101" spans="1:12" x14ac:dyDescent="0.25">
      <c r="A101">
        <v>496262</v>
      </c>
      <c r="B101">
        <v>15.02900028</v>
      </c>
      <c r="C101">
        <v>0.30541000000000001</v>
      </c>
      <c r="D101">
        <v>36.284999849999998</v>
      </c>
      <c r="E101">
        <v>0.24698000000000001</v>
      </c>
      <c r="F101">
        <v>31.687999730000001</v>
      </c>
      <c r="G101">
        <v>0.65990000999999998</v>
      </c>
      <c r="H101">
        <v>32.652000430000001</v>
      </c>
      <c r="J101" s="2">
        <f>TREND(Calibration!$A$2:$A$4,Calibration!$B$2:$B$4,C101)</f>
        <v>326.93156387673844</v>
      </c>
      <c r="K101" s="2">
        <f>TREND(Calibration!$A$2:$A$4,Calibration!$C$2:$C$4,E101)</f>
        <v>411.76363382429577</v>
      </c>
      <c r="L101" s="2">
        <f>TREND(Calibration!$A$2:$A$4,Calibration!$D$2:$D$4,G101)</f>
        <v>480.57045374268597</v>
      </c>
    </row>
    <row r="102" spans="1:12" x14ac:dyDescent="0.25">
      <c r="A102">
        <v>501263</v>
      </c>
      <c r="B102">
        <v>14.99800014</v>
      </c>
      <c r="C102">
        <v>0.30978999000000002</v>
      </c>
      <c r="D102">
        <v>36.293998719999998</v>
      </c>
      <c r="E102">
        <v>0.24703</v>
      </c>
      <c r="F102">
        <v>31.707000730000001</v>
      </c>
      <c r="G102">
        <v>0.66369997999999997</v>
      </c>
      <c r="H102">
        <v>32.67200089</v>
      </c>
      <c r="J102" s="2">
        <f>TREND(Calibration!$A$2:$A$4,Calibration!$B$2:$B$4,C102)</f>
        <v>346.30209015594983</v>
      </c>
      <c r="K102" s="2">
        <f>TREND(Calibration!$A$2:$A$4,Calibration!$C$2:$C$4,E102)</f>
        <v>412.15396500161273</v>
      </c>
      <c r="L102" s="2">
        <f>TREND(Calibration!$A$2:$A$4,Calibration!$D$2:$D$4,G102)</f>
        <v>483.2634370728822</v>
      </c>
    </row>
    <row r="103" spans="1:12" x14ac:dyDescent="0.25">
      <c r="A103">
        <v>506263</v>
      </c>
      <c r="B103">
        <v>14.989000320000001</v>
      </c>
      <c r="C103">
        <v>0.31345999000000002</v>
      </c>
      <c r="D103">
        <v>36.247001650000001</v>
      </c>
      <c r="E103">
        <v>0.24692</v>
      </c>
      <c r="F103">
        <v>31.708000179999999</v>
      </c>
      <c r="G103">
        <v>0.67180002000000005</v>
      </c>
      <c r="H103">
        <v>32.70500183</v>
      </c>
      <c r="J103" s="2">
        <f>TREND(Calibration!$A$2:$A$4,Calibration!$B$2:$B$4,C103)</f>
        <v>362.53268233645849</v>
      </c>
      <c r="K103" s="2">
        <f>TREND(Calibration!$A$2:$A$4,Calibration!$C$2:$C$4,E103)</f>
        <v>411.29523641151536</v>
      </c>
      <c r="L103" s="2">
        <f>TREND(Calibration!$A$2:$A$4,Calibration!$D$2:$D$4,G103)</f>
        <v>489.00381731112702</v>
      </c>
    </row>
    <row r="104" spans="1:12" x14ac:dyDescent="0.25">
      <c r="A104">
        <v>511263</v>
      </c>
      <c r="B104">
        <v>15.03199959</v>
      </c>
      <c r="C104">
        <v>0.30741000000000002</v>
      </c>
      <c r="D104">
        <v>36.249000549999998</v>
      </c>
      <c r="E104">
        <v>0.24703</v>
      </c>
      <c r="F104">
        <v>31.711000439999999</v>
      </c>
      <c r="G104">
        <v>0.67290002000000004</v>
      </c>
      <c r="H104">
        <v>32.680000309999997</v>
      </c>
      <c r="J104" s="2">
        <f>TREND(Calibration!$A$2:$A$4,Calibration!$B$2:$B$4,C104)</f>
        <v>335.77657323941344</v>
      </c>
      <c r="K104" s="2">
        <f>TREND(Calibration!$A$2:$A$4,Calibration!$C$2:$C$4,E104)</f>
        <v>412.15396500161273</v>
      </c>
      <c r="L104" s="2">
        <f>TREND(Calibration!$A$2:$A$4,Calibration!$D$2:$D$4,G104)</f>
        <v>489.78337127160984</v>
      </c>
    </row>
    <row r="105" spans="1:12" x14ac:dyDescent="0.25">
      <c r="A105">
        <v>516262</v>
      </c>
      <c r="B105">
        <v>15.199000359999999</v>
      </c>
      <c r="C105">
        <v>0.30637999999999999</v>
      </c>
      <c r="D105">
        <v>36.258998869999999</v>
      </c>
      <c r="E105">
        <v>0.24703</v>
      </c>
      <c r="F105">
        <v>31.76799965</v>
      </c>
      <c r="G105">
        <v>0.67879999000000002</v>
      </c>
      <c r="H105">
        <v>32.691001890000003</v>
      </c>
      <c r="J105" s="2">
        <f>TREND(Calibration!$A$2:$A$4,Calibration!$B$2:$B$4,C105)</f>
        <v>331.22139341763568</v>
      </c>
      <c r="K105" s="2">
        <f>TREND(Calibration!$A$2:$A$4,Calibration!$C$2:$C$4,E105)</f>
        <v>412.15396500161273</v>
      </c>
      <c r="L105" s="2">
        <f>TREND(Calibration!$A$2:$A$4,Calibration!$D$2:$D$4,G105)</f>
        <v>493.96459398090963</v>
      </c>
    </row>
    <row r="106" spans="1:12" x14ac:dyDescent="0.25">
      <c r="A106">
        <v>521264</v>
      </c>
      <c r="B106">
        <v>15.35499954</v>
      </c>
      <c r="C106">
        <v>0.30417000999999999</v>
      </c>
      <c r="D106">
        <v>36.301998140000002</v>
      </c>
      <c r="E106">
        <v>0.24703</v>
      </c>
      <c r="F106">
        <v>31.795000080000001</v>
      </c>
      <c r="G106">
        <v>0.67879999000000002</v>
      </c>
      <c r="H106">
        <v>32.694999690000003</v>
      </c>
      <c r="J106" s="2">
        <f>TREND(Calibration!$A$2:$A$4,Calibration!$B$2:$B$4,C106)</f>
        <v>321.44770229692676</v>
      </c>
      <c r="K106" s="2">
        <f>TREND(Calibration!$A$2:$A$4,Calibration!$C$2:$C$4,E106)</f>
        <v>412.15396500161273</v>
      </c>
      <c r="L106" s="2">
        <f>TREND(Calibration!$A$2:$A$4,Calibration!$D$2:$D$4,G106)</f>
        <v>493.96459398090963</v>
      </c>
    </row>
    <row r="107" spans="1:12" x14ac:dyDescent="0.25">
      <c r="A107">
        <v>526262</v>
      </c>
      <c r="B107">
        <v>15.43999958</v>
      </c>
      <c r="C107">
        <v>0.30698001000000003</v>
      </c>
      <c r="D107">
        <v>36.271999360000002</v>
      </c>
      <c r="E107">
        <v>0.24692</v>
      </c>
      <c r="F107">
        <v>31.698999400000002</v>
      </c>
      <c r="G107">
        <v>0.67669999999999997</v>
      </c>
      <c r="H107">
        <v>32.712001800000003</v>
      </c>
      <c r="J107" s="2">
        <f>TREND(Calibration!$A$2:$A$4,Calibration!$B$2:$B$4,C107)</f>
        <v>333.87494045148514</v>
      </c>
      <c r="K107" s="2">
        <f>TREND(Calibration!$A$2:$A$4,Calibration!$C$2:$C$4,E107)</f>
        <v>411.29523641151536</v>
      </c>
      <c r="L107" s="2">
        <f>TREND(Calibration!$A$2:$A$4,Calibration!$D$2:$D$4,G107)</f>
        <v>492.47636168866023</v>
      </c>
    </row>
    <row r="108" spans="1:12" x14ac:dyDescent="0.25">
      <c r="A108">
        <v>531262</v>
      </c>
      <c r="B108">
        <v>15.45300007</v>
      </c>
      <c r="C108">
        <v>0.30648999999999998</v>
      </c>
      <c r="D108">
        <v>36.250999450000002</v>
      </c>
      <c r="E108">
        <v>0.24698000000000001</v>
      </c>
      <c r="F108">
        <v>31.763999940000001</v>
      </c>
      <c r="G108">
        <v>0.6875</v>
      </c>
      <c r="H108">
        <v>32.674999239999998</v>
      </c>
      <c r="J108" s="2">
        <f>TREND(Calibration!$A$2:$A$4,Calibration!$B$2:$B$4,C108)</f>
        <v>331.70786893258287</v>
      </c>
      <c r="K108" s="2">
        <f>TREND(Calibration!$A$2:$A$4,Calibration!$C$2:$C$4,E108)</f>
        <v>411.76363382429577</v>
      </c>
      <c r="L108" s="2">
        <f>TREND(Calibration!$A$2:$A$4,Calibration!$D$2:$D$4,G108)</f>
        <v>500.13016420976425</v>
      </c>
    </row>
    <row r="109" spans="1:12" x14ac:dyDescent="0.25">
      <c r="A109">
        <v>536353</v>
      </c>
      <c r="B109">
        <v>15.37100029</v>
      </c>
      <c r="C109">
        <v>0.30562001</v>
      </c>
      <c r="D109">
        <v>36.251998899999997</v>
      </c>
      <c r="E109">
        <v>0.24698000000000001</v>
      </c>
      <c r="F109">
        <v>31.659999849999998</v>
      </c>
      <c r="G109">
        <v>0.68099999</v>
      </c>
      <c r="H109">
        <v>32.647998809999997</v>
      </c>
      <c r="J109" s="2">
        <f>TREND(Calibration!$A$2:$A$4,Calibration!$B$2:$B$4,C109)</f>
        <v>327.86033408486605</v>
      </c>
      <c r="K109" s="2">
        <f>TREND(Calibration!$A$2:$A$4,Calibration!$C$2:$C$4,E109)</f>
        <v>411.76363382429577</v>
      </c>
      <c r="L109" s="2">
        <f>TREND(Calibration!$A$2:$A$4,Calibration!$D$2:$D$4,G109)</f>
        <v>495.52370190187526</v>
      </c>
    </row>
    <row r="110" spans="1:12" x14ac:dyDescent="0.25">
      <c r="A110">
        <v>541263</v>
      </c>
      <c r="B110">
        <v>15.37699986</v>
      </c>
      <c r="C110">
        <v>0.31022</v>
      </c>
      <c r="D110">
        <v>36.237998959999999</v>
      </c>
      <c r="E110">
        <v>0.24698000000000001</v>
      </c>
      <c r="F110">
        <v>31.736000059999999</v>
      </c>
      <c r="G110">
        <v>0.69400001</v>
      </c>
      <c r="H110">
        <v>32.679000850000001</v>
      </c>
      <c r="J110" s="2">
        <f>TREND(Calibration!$A$2:$A$4,Calibration!$B$2:$B$4,C110)</f>
        <v>348.20381139397159</v>
      </c>
      <c r="K110" s="2">
        <f>TREND(Calibration!$A$2:$A$4,Calibration!$C$2:$C$4,E110)</f>
        <v>411.76363382429577</v>
      </c>
      <c r="L110" s="2">
        <f>TREND(Calibration!$A$2:$A$4,Calibration!$D$2:$D$4,G110)</f>
        <v>504.73662651765324</v>
      </c>
    </row>
    <row r="111" spans="1:12" x14ac:dyDescent="0.25">
      <c r="A111">
        <v>546359</v>
      </c>
      <c r="B111">
        <v>15.29800034</v>
      </c>
      <c r="C111">
        <v>0.30816999</v>
      </c>
      <c r="D111">
        <v>36.275001529999997</v>
      </c>
      <c r="E111">
        <v>0.24703</v>
      </c>
      <c r="F111">
        <v>31.658000950000002</v>
      </c>
      <c r="G111">
        <v>0.68589997000000003</v>
      </c>
      <c r="H111">
        <v>32.666999820000001</v>
      </c>
      <c r="J111" s="2">
        <f>TREND(Calibration!$A$2:$A$4,Calibration!$B$2:$B$4,C111)</f>
        <v>339.13763257218307</v>
      </c>
      <c r="K111" s="2">
        <f>TREND(Calibration!$A$2:$A$4,Calibration!$C$2:$C$4,E111)</f>
        <v>412.15396500161273</v>
      </c>
      <c r="L111" s="2">
        <f>TREND(Calibration!$A$2:$A$4,Calibration!$D$2:$D$4,G111)</f>
        <v>498.99624627940852</v>
      </c>
    </row>
    <row r="112" spans="1:12" x14ac:dyDescent="0.25">
      <c r="A112">
        <v>551263</v>
      </c>
      <c r="B112">
        <v>15.196999549999999</v>
      </c>
      <c r="C112">
        <v>0.30702998999999997</v>
      </c>
      <c r="D112">
        <v>36.236000060000002</v>
      </c>
      <c r="E112">
        <v>0.24703</v>
      </c>
      <c r="F112">
        <v>31.73399925</v>
      </c>
      <c r="G112">
        <v>0.69669998</v>
      </c>
      <c r="H112">
        <v>32.664001460000001</v>
      </c>
      <c r="J112" s="2">
        <f>TREND(Calibration!$A$2:$A$4,Calibration!$B$2:$B$4,C112)</f>
        <v>334.09597723545835</v>
      </c>
      <c r="K112" s="2">
        <f>TREND(Calibration!$A$2:$A$4,Calibration!$C$2:$C$4,E112)</f>
        <v>412.15396500161273</v>
      </c>
      <c r="L112" s="2">
        <f>TREND(Calibration!$A$2:$A$4,Calibration!$D$2:$D$4,G112)</f>
        <v>506.6500558873667</v>
      </c>
    </row>
    <row r="113" spans="1:12" x14ac:dyDescent="0.25">
      <c r="A113">
        <v>556362</v>
      </c>
      <c r="B113">
        <v>15.1420002</v>
      </c>
      <c r="C113">
        <v>0.30605999</v>
      </c>
      <c r="D113">
        <v>36.270000459999999</v>
      </c>
      <c r="E113">
        <v>0.24692</v>
      </c>
      <c r="F113">
        <v>31.697000500000001</v>
      </c>
      <c r="G113">
        <v>0.69940000999999996</v>
      </c>
      <c r="H113">
        <v>32.701000209999997</v>
      </c>
      <c r="J113" s="2">
        <f>TREND(Calibration!$A$2:$A$4,Calibration!$B$2:$B$4,C113)</f>
        <v>329.8061476945611</v>
      </c>
      <c r="K113" s="2">
        <f>TREND(Calibration!$A$2:$A$4,Calibration!$C$2:$C$4,E113)</f>
        <v>411.29523641151536</v>
      </c>
      <c r="L113" s="2">
        <f>TREND(Calibration!$A$2:$A$4,Calibration!$D$2:$D$4,G113)</f>
        <v>508.56352777820518</v>
      </c>
    </row>
    <row r="114" spans="1:12" x14ac:dyDescent="0.25">
      <c r="A114">
        <v>561263</v>
      </c>
      <c r="B114">
        <v>15.07800007</v>
      </c>
      <c r="C114">
        <v>0.31114000000000003</v>
      </c>
      <c r="D114">
        <v>36.262001040000001</v>
      </c>
      <c r="E114">
        <v>0.24698000000000001</v>
      </c>
      <c r="F114">
        <v>31.76799965</v>
      </c>
      <c r="G114">
        <v>0.70420002999999998</v>
      </c>
      <c r="H114">
        <v>32.701000209999997</v>
      </c>
      <c r="J114" s="2">
        <f>TREND(Calibration!$A$2:$A$4,Calibration!$B$2:$B$4,C114)</f>
        <v>352.27251570080239</v>
      </c>
      <c r="K114" s="2">
        <f>TREND(Calibration!$A$2:$A$4,Calibration!$C$2:$C$4,E114)</f>
        <v>411.76363382429577</v>
      </c>
      <c r="L114" s="2">
        <f>TREND(Calibration!$A$2:$A$4,Calibration!$D$2:$D$4,G114)</f>
        <v>511.96523196129317</v>
      </c>
    </row>
    <row r="115" spans="1:12" x14ac:dyDescent="0.25">
      <c r="A115">
        <v>566262</v>
      </c>
      <c r="B115">
        <v>15.04800034</v>
      </c>
      <c r="C115">
        <v>0.32080998999999999</v>
      </c>
      <c r="D115">
        <v>36.2859993</v>
      </c>
      <c r="E115">
        <v>0.24703</v>
      </c>
      <c r="F115">
        <v>31.708999630000001</v>
      </c>
      <c r="G115">
        <v>0.70150000000000001</v>
      </c>
      <c r="H115">
        <v>32.676998140000002</v>
      </c>
      <c r="J115" s="2">
        <f>TREND(Calibration!$A$2:$A$4,Calibration!$B$2:$B$4,C115)</f>
        <v>395.03809174428875</v>
      </c>
      <c r="K115" s="2">
        <f>TREND(Calibration!$A$2:$A$4,Calibration!$C$2:$C$4,E115)</f>
        <v>412.15396500161273</v>
      </c>
      <c r="L115" s="2">
        <f>TREND(Calibration!$A$2:$A$4,Calibration!$D$2:$D$4,G115)</f>
        <v>510.05176007045463</v>
      </c>
    </row>
    <row r="116" spans="1:12" x14ac:dyDescent="0.25">
      <c r="A116">
        <v>571262</v>
      </c>
      <c r="B116">
        <v>15.074000359999999</v>
      </c>
      <c r="C116">
        <v>0.30853998999999999</v>
      </c>
      <c r="D116">
        <v>36.23500061</v>
      </c>
      <c r="E116">
        <v>0.24698000000000001</v>
      </c>
      <c r="F116">
        <v>31.67099953</v>
      </c>
      <c r="G116">
        <v>0.70689999999999997</v>
      </c>
      <c r="H116">
        <v>32.650001529999997</v>
      </c>
      <c r="J116" s="2">
        <f>TREND(Calibration!$A$2:$A$4,Calibration!$B$2:$B$4,C116)</f>
        <v>340.77395930427792</v>
      </c>
      <c r="K116" s="2">
        <f>TREND(Calibration!$A$2:$A$4,Calibration!$C$2:$C$4,E116)</f>
        <v>411.76363382429577</v>
      </c>
      <c r="L116" s="2">
        <f>TREND(Calibration!$A$2:$A$4,Calibration!$D$2:$D$4,G116)</f>
        <v>513.87866133100658</v>
      </c>
    </row>
    <row r="117" spans="1:12" x14ac:dyDescent="0.25">
      <c r="A117">
        <v>576363</v>
      </c>
      <c r="B117">
        <v>15.18999958</v>
      </c>
      <c r="C117">
        <v>0.30129999000000002</v>
      </c>
      <c r="D117">
        <v>36.287998199999997</v>
      </c>
      <c r="E117">
        <v>0.24707999999999999</v>
      </c>
      <c r="F117">
        <v>31.69499969</v>
      </c>
      <c r="G117">
        <v>0.70959996999999997</v>
      </c>
      <c r="H117">
        <v>32.668998719999998</v>
      </c>
      <c r="J117" s="2">
        <f>TREND(Calibration!$A$2:$A$4,Calibration!$B$2:$B$4,C117)</f>
        <v>308.75502541139463</v>
      </c>
      <c r="K117" s="2">
        <f>TREND(Calibration!$A$2:$A$4,Calibration!$C$2:$C$4,E117)</f>
        <v>412.54429617892993</v>
      </c>
      <c r="L117" s="2">
        <f>TREND(Calibration!$A$2:$A$4,Calibration!$D$2:$D$4,G117)</f>
        <v>515.79209070072011</v>
      </c>
    </row>
    <row r="118" spans="1:12" x14ac:dyDescent="0.25">
      <c r="A118">
        <v>581264</v>
      </c>
      <c r="B118">
        <v>15.26200008</v>
      </c>
      <c r="C118">
        <v>0.31389001</v>
      </c>
      <c r="D118">
        <v>36.247001650000001</v>
      </c>
      <c r="E118">
        <v>0.24698000000000001</v>
      </c>
      <c r="F118">
        <v>31.746000290000001</v>
      </c>
      <c r="G118">
        <v>0.71719997999999996</v>
      </c>
      <c r="H118">
        <v>32.666000369999999</v>
      </c>
      <c r="J118" s="2">
        <f>TREND(Calibration!$A$2:$A$4,Calibration!$B$2:$B$4,C118)</f>
        <v>364.43444779952711</v>
      </c>
      <c r="K118" s="2">
        <f>TREND(Calibration!$A$2:$A$4,Calibration!$C$2:$C$4,E118)</f>
        <v>411.76363382429577</v>
      </c>
      <c r="L118" s="2">
        <f>TREND(Calibration!$A$2:$A$4,Calibration!$D$2:$D$4,G118)</f>
        <v>521.17810696909191</v>
      </c>
    </row>
    <row r="119" spans="1:12" x14ac:dyDescent="0.25">
      <c r="A119">
        <v>586263</v>
      </c>
      <c r="B119">
        <v>15.21500015</v>
      </c>
      <c r="C119">
        <v>0.30983999000000001</v>
      </c>
      <c r="D119">
        <v>36.263000490000003</v>
      </c>
      <c r="E119">
        <v>0.24698000000000001</v>
      </c>
      <c r="F119">
        <v>31.652000430000001</v>
      </c>
      <c r="G119">
        <v>0.71660000000000001</v>
      </c>
      <c r="H119">
        <v>32.685001370000002</v>
      </c>
      <c r="J119" s="2">
        <f>TREND(Calibration!$A$2:$A$4,Calibration!$B$2:$B$4,C119)</f>
        <v>346.52321539001673</v>
      </c>
      <c r="K119" s="2">
        <f>TREND(Calibration!$A$2:$A$4,Calibration!$C$2:$C$4,E119)</f>
        <v>411.76363382429577</v>
      </c>
      <c r="L119" s="2">
        <f>TREND(Calibration!$A$2:$A$4,Calibration!$D$2:$D$4,G119)</f>
        <v>520.75290989162772</v>
      </c>
    </row>
    <row r="120" spans="1:12" x14ac:dyDescent="0.25">
      <c r="A120">
        <v>591269</v>
      </c>
      <c r="B120">
        <v>15.192999840000001</v>
      </c>
      <c r="C120">
        <v>0.30535001000000001</v>
      </c>
      <c r="D120">
        <v>36.27099991</v>
      </c>
      <c r="E120">
        <v>0.24698000000000001</v>
      </c>
      <c r="F120">
        <v>31.684000019999999</v>
      </c>
      <c r="G120">
        <v>0.72259998000000003</v>
      </c>
      <c r="H120">
        <v>32.695999149999999</v>
      </c>
      <c r="J120" s="2">
        <f>TREND(Calibration!$A$2:$A$4,Calibration!$B$2:$B$4,C120)</f>
        <v>326.666257820905</v>
      </c>
      <c r="K120" s="2">
        <f>TREND(Calibration!$A$2:$A$4,Calibration!$C$2:$C$4,E120)</f>
        <v>411.76363382429577</v>
      </c>
      <c r="L120" s="2">
        <f>TREND(Calibration!$A$2:$A$4,Calibration!$D$2:$D$4,G120)</f>
        <v>525.00500822964386</v>
      </c>
    </row>
    <row r="121" spans="1:12" x14ac:dyDescent="0.25">
      <c r="A121">
        <v>596266</v>
      </c>
      <c r="B121">
        <v>15.213999749999999</v>
      </c>
      <c r="C121">
        <v>0.30579001</v>
      </c>
      <c r="D121">
        <v>36.290000919999997</v>
      </c>
      <c r="E121">
        <v>0.24692</v>
      </c>
      <c r="F121">
        <v>31.739000319999999</v>
      </c>
      <c r="G121">
        <v>0.72420001000000001</v>
      </c>
      <c r="H121">
        <v>32.694999690000003</v>
      </c>
      <c r="J121" s="2">
        <f>TREND(Calibration!$A$2:$A$4,Calibration!$B$2:$B$4,C121)</f>
        <v>328.61215988069353</v>
      </c>
      <c r="K121" s="2">
        <f>TREND(Calibration!$A$2:$A$4,Calibration!$C$2:$C$4,E121)</f>
        <v>411.29523641151536</v>
      </c>
      <c r="L121" s="2">
        <f>TREND(Calibration!$A$2:$A$4,Calibration!$D$2:$D$4,G121)</f>
        <v>526.13892615999964</v>
      </c>
    </row>
    <row r="122" spans="1:12" x14ac:dyDescent="0.25">
      <c r="A122">
        <v>601262</v>
      </c>
      <c r="B122">
        <v>15.12199974</v>
      </c>
      <c r="C122">
        <v>0.30541000000000001</v>
      </c>
      <c r="D122">
        <v>36.277000430000001</v>
      </c>
      <c r="E122">
        <v>0.24703</v>
      </c>
      <c r="F122">
        <v>31.646999359999999</v>
      </c>
      <c r="G122">
        <v>0.72199999999999998</v>
      </c>
      <c r="H122">
        <v>32.655998230000002</v>
      </c>
      <c r="J122" s="2">
        <f>TREND(Calibration!$A$2:$A$4,Calibration!$B$2:$B$4,C122)</f>
        <v>326.93156387673844</v>
      </c>
      <c r="K122" s="2">
        <f>TREND(Calibration!$A$2:$A$4,Calibration!$C$2:$C$4,E122)</f>
        <v>412.15396500161273</v>
      </c>
      <c r="L122" s="2">
        <f>TREND(Calibration!$A$2:$A$4,Calibration!$D$2:$D$4,G122)</f>
        <v>524.57981115217979</v>
      </c>
    </row>
    <row r="123" spans="1:12" x14ac:dyDescent="0.25">
      <c r="A123">
        <v>606263</v>
      </c>
      <c r="B123">
        <v>15.03100014</v>
      </c>
      <c r="C123">
        <v>0.30410999</v>
      </c>
      <c r="D123">
        <v>36.258998869999999</v>
      </c>
      <c r="E123">
        <v>0.24698000000000001</v>
      </c>
      <c r="F123">
        <v>31.669000629999999</v>
      </c>
      <c r="G123">
        <v>0.72420001000000001</v>
      </c>
      <c r="H123">
        <v>32.652999880000003</v>
      </c>
      <c r="J123" s="2">
        <f>TREND(Calibration!$A$2:$A$4,Calibration!$B$2:$B$4,C123)</f>
        <v>321.18226356595301</v>
      </c>
      <c r="K123" s="2">
        <f>TREND(Calibration!$A$2:$A$4,Calibration!$C$2:$C$4,E123)</f>
        <v>411.76363382429577</v>
      </c>
      <c r="L123" s="2">
        <f>TREND(Calibration!$A$2:$A$4,Calibration!$D$2:$D$4,G123)</f>
        <v>526.13892615999964</v>
      </c>
    </row>
    <row r="124" spans="1:12" x14ac:dyDescent="0.25">
      <c r="A124">
        <v>611263</v>
      </c>
      <c r="B124">
        <v>14.958000180000001</v>
      </c>
      <c r="C124">
        <v>0.30535001000000001</v>
      </c>
      <c r="D124">
        <v>36.245998380000003</v>
      </c>
      <c r="E124">
        <v>0.24698000000000001</v>
      </c>
      <c r="F124">
        <v>31.690999980000001</v>
      </c>
      <c r="G124">
        <v>0.72530001</v>
      </c>
      <c r="H124">
        <v>32.692001339999997</v>
      </c>
      <c r="J124" s="2">
        <f>TREND(Calibration!$A$2:$A$4,Calibration!$B$2:$B$4,C124)</f>
        <v>326.666257820905</v>
      </c>
      <c r="K124" s="2">
        <f>TREND(Calibration!$A$2:$A$4,Calibration!$C$2:$C$4,E124)</f>
        <v>411.76363382429577</v>
      </c>
      <c r="L124" s="2">
        <f>TREND(Calibration!$A$2:$A$4,Calibration!$D$2:$D$4,G124)</f>
        <v>526.9184801204824</v>
      </c>
    </row>
    <row r="125" spans="1:12" x14ac:dyDescent="0.25">
      <c r="A125">
        <v>616264</v>
      </c>
      <c r="B125">
        <v>15.006999970000001</v>
      </c>
      <c r="C125">
        <v>0.30568001</v>
      </c>
      <c r="D125">
        <v>36.266998289999997</v>
      </c>
      <c r="E125">
        <v>0.24703</v>
      </c>
      <c r="F125">
        <v>31.676000599999998</v>
      </c>
      <c r="G125">
        <v>0.72310001000000002</v>
      </c>
      <c r="H125">
        <v>32.680999759999999</v>
      </c>
      <c r="J125" s="2">
        <f>TREND(Calibration!$A$2:$A$4,Calibration!$B$2:$B$4,C125)</f>
        <v>328.12568436574634</v>
      </c>
      <c r="K125" s="2">
        <f>TREND(Calibration!$A$2:$A$4,Calibration!$C$2:$C$4,E125)</f>
        <v>412.15396500161273</v>
      </c>
      <c r="L125" s="2">
        <f>TREND(Calibration!$A$2:$A$4,Calibration!$D$2:$D$4,G125)</f>
        <v>525.35937219951677</v>
      </c>
    </row>
    <row r="126" spans="1:12" x14ac:dyDescent="0.25">
      <c r="A126">
        <v>621264</v>
      </c>
      <c r="B126">
        <v>15.04800034</v>
      </c>
      <c r="C126">
        <v>0.30637999999999999</v>
      </c>
      <c r="D126">
        <v>36.277999880000003</v>
      </c>
      <c r="E126">
        <v>0.24698000000000001</v>
      </c>
      <c r="F126">
        <v>31.69499969</v>
      </c>
      <c r="G126">
        <v>0.72689998</v>
      </c>
      <c r="H126">
        <v>32.703998570000003</v>
      </c>
      <c r="J126" s="2">
        <f>TREND(Calibration!$A$2:$A$4,Calibration!$B$2:$B$4,C126)</f>
        <v>331.22139341763568</v>
      </c>
      <c r="K126" s="2">
        <f>TREND(Calibration!$A$2:$A$4,Calibration!$C$2:$C$4,E126)</f>
        <v>411.76363382429577</v>
      </c>
      <c r="L126" s="2">
        <f>TREND(Calibration!$A$2:$A$4,Calibration!$D$2:$D$4,G126)</f>
        <v>528.05235552971305</v>
      </c>
    </row>
    <row r="127" spans="1:12" x14ac:dyDescent="0.25">
      <c r="A127">
        <v>626340</v>
      </c>
      <c r="B127">
        <v>15.166999819999999</v>
      </c>
      <c r="C127">
        <v>0.30849000999999998</v>
      </c>
      <c r="D127">
        <v>36.286998750000002</v>
      </c>
      <c r="E127">
        <v>0.24698000000000001</v>
      </c>
      <c r="F127">
        <v>31.770000459999999</v>
      </c>
      <c r="G127">
        <v>0.73820001000000002</v>
      </c>
      <c r="H127">
        <v>32.728000639999998</v>
      </c>
      <c r="J127" s="2">
        <f>TREND(Calibration!$A$2:$A$4,Calibration!$B$2:$B$4,C127)</f>
        <v>340.55292252030472</v>
      </c>
      <c r="K127" s="2">
        <f>TREND(Calibration!$A$2:$A$4,Calibration!$C$2:$C$4,E127)</f>
        <v>411.76363382429577</v>
      </c>
      <c r="L127" s="2">
        <f>TREND(Calibration!$A$2:$A$4,Calibration!$D$2:$D$4,G127)</f>
        <v>536.06052202068997</v>
      </c>
    </row>
    <row r="128" spans="1:12" x14ac:dyDescent="0.25">
      <c r="A128">
        <v>631267</v>
      </c>
      <c r="B128">
        <v>15.25300026</v>
      </c>
      <c r="C128">
        <v>0.30670999999999998</v>
      </c>
      <c r="D128">
        <v>36.291000369999999</v>
      </c>
      <c r="E128">
        <v>0.24692</v>
      </c>
      <c r="F128">
        <v>31.747999190000002</v>
      </c>
      <c r="G128">
        <v>0.73930001000000001</v>
      </c>
      <c r="H128">
        <v>32.712001800000003</v>
      </c>
      <c r="J128" s="2">
        <f>TREND(Calibration!$A$2:$A$4,Calibration!$B$2:$B$4,C128)</f>
        <v>332.68081996247702</v>
      </c>
      <c r="K128" s="2">
        <f>TREND(Calibration!$A$2:$A$4,Calibration!$C$2:$C$4,E128)</f>
        <v>411.29523641151536</v>
      </c>
      <c r="L128" s="2">
        <f>TREND(Calibration!$A$2:$A$4,Calibration!$D$2:$D$4,G128)</f>
        <v>536.84007598117284</v>
      </c>
    </row>
    <row r="129" spans="1:12" x14ac:dyDescent="0.25">
      <c r="A129">
        <v>636264</v>
      </c>
      <c r="B129">
        <v>15.295000079999999</v>
      </c>
      <c r="C129">
        <v>0.31108001000000002</v>
      </c>
      <c r="D129">
        <v>36.30099869</v>
      </c>
      <c r="E129">
        <v>0.24703</v>
      </c>
      <c r="F129">
        <v>31.659999849999998</v>
      </c>
      <c r="G129">
        <v>0.73500001000000004</v>
      </c>
      <c r="H129">
        <v>32.694000240000001</v>
      </c>
      <c r="J129" s="2">
        <f>TREND(Calibration!$A$2:$A$4,Calibration!$B$2:$B$4,C129)</f>
        <v>352.00720964496873</v>
      </c>
      <c r="K129" s="2">
        <f>TREND(Calibration!$A$2:$A$4,Calibration!$C$2:$C$4,E129)</f>
        <v>412.15396500161273</v>
      </c>
      <c r="L129" s="2">
        <f>TREND(Calibration!$A$2:$A$4,Calibration!$D$2:$D$4,G129)</f>
        <v>533.79272868110365</v>
      </c>
    </row>
    <row r="130" spans="1:12" x14ac:dyDescent="0.25">
      <c r="A130">
        <v>641263</v>
      </c>
      <c r="B130">
        <v>15.347000120000001</v>
      </c>
      <c r="C130">
        <v>0.31167999000000002</v>
      </c>
      <c r="D130">
        <v>36.292999270000003</v>
      </c>
      <c r="E130">
        <v>0.24698000000000001</v>
      </c>
      <c r="F130">
        <v>31.709999079999999</v>
      </c>
      <c r="G130">
        <v>0.73769998999999997</v>
      </c>
      <c r="H130">
        <v>32.708000179999999</v>
      </c>
      <c r="J130" s="2">
        <f>TREND(Calibration!$A$2:$A$4,Calibration!$B$2:$B$4,C130)</f>
        <v>354.66062400367764</v>
      </c>
      <c r="K130" s="2">
        <f>TREND(Calibration!$A$2:$A$4,Calibration!$C$2:$C$4,E130)</f>
        <v>411.76363382429577</v>
      </c>
      <c r="L130" s="2">
        <f>TREND(Calibration!$A$2:$A$4,Calibration!$D$2:$D$4,G130)</f>
        <v>535.70616513767118</v>
      </c>
    </row>
    <row r="131" spans="1:12" x14ac:dyDescent="0.25">
      <c r="A131">
        <v>646263</v>
      </c>
      <c r="B131">
        <v>15.31099987</v>
      </c>
      <c r="C131">
        <v>0.31173000000000001</v>
      </c>
      <c r="D131">
        <v>36.317001339999997</v>
      </c>
      <c r="E131">
        <v>0.24703</v>
      </c>
      <c r="F131">
        <v>31.731000900000002</v>
      </c>
      <c r="G131">
        <v>0.73989998999999995</v>
      </c>
      <c r="H131">
        <v>32.722000119999997</v>
      </c>
      <c r="J131" s="2">
        <f>TREND(Calibration!$A$2:$A$4,Calibration!$B$2:$B$4,C131)</f>
        <v>354.88179346279139</v>
      </c>
      <c r="K131" s="2">
        <f>TREND(Calibration!$A$2:$A$4,Calibration!$C$2:$C$4,E131)</f>
        <v>412.15396500161273</v>
      </c>
      <c r="L131" s="2">
        <f>TREND(Calibration!$A$2:$A$4,Calibration!$D$2:$D$4,G131)</f>
        <v>537.26527305863681</v>
      </c>
    </row>
    <row r="132" spans="1:12" x14ac:dyDescent="0.25">
      <c r="A132">
        <v>651264</v>
      </c>
      <c r="B132">
        <v>15.29599953</v>
      </c>
      <c r="C132">
        <v>0.30665000999999997</v>
      </c>
      <c r="D132">
        <v>36.326999659999998</v>
      </c>
      <c r="E132">
        <v>0.24698000000000001</v>
      </c>
      <c r="F132">
        <v>31.67399979</v>
      </c>
      <c r="G132">
        <v>0.74040002000000005</v>
      </c>
      <c r="H132">
        <v>32.715000150000002</v>
      </c>
      <c r="J132" s="2">
        <f>TREND(Calibration!$A$2:$A$4,Calibration!$B$2:$B$4,C132)</f>
        <v>332.41551390664358</v>
      </c>
      <c r="K132" s="2">
        <f>TREND(Calibration!$A$2:$A$4,Calibration!$C$2:$C$4,E132)</f>
        <v>411.76363382429577</v>
      </c>
      <c r="L132" s="2">
        <f>TREND(Calibration!$A$2:$A$4,Calibration!$D$2:$D$4,G132)</f>
        <v>537.61963702850983</v>
      </c>
    </row>
    <row r="133" spans="1:12" x14ac:dyDescent="0.25">
      <c r="A133">
        <v>656264</v>
      </c>
      <c r="B133">
        <v>15.243000029999999</v>
      </c>
      <c r="C133">
        <v>0.30698001000000003</v>
      </c>
      <c r="D133">
        <v>36.277000430000001</v>
      </c>
      <c r="E133">
        <v>0.24698000000000001</v>
      </c>
      <c r="F133">
        <v>31.70400047</v>
      </c>
      <c r="G133">
        <v>0.74470000999999997</v>
      </c>
      <c r="H133">
        <v>32.701000209999997</v>
      </c>
      <c r="J133" s="2">
        <f>TREND(Calibration!$A$2:$A$4,Calibration!$B$2:$B$4,C133)</f>
        <v>333.87494045148514</v>
      </c>
      <c r="K133" s="2">
        <f>TREND(Calibration!$A$2:$A$4,Calibration!$C$2:$C$4,E133)</f>
        <v>411.76363382429577</v>
      </c>
      <c r="L133" s="2">
        <f>TREND(Calibration!$A$2:$A$4,Calibration!$D$2:$D$4,G133)</f>
        <v>540.66697724172479</v>
      </c>
    </row>
    <row r="134" spans="1:12" x14ac:dyDescent="0.25">
      <c r="A134">
        <v>661264</v>
      </c>
      <c r="B134">
        <v>15.135999679999999</v>
      </c>
      <c r="C134">
        <v>0.30568001</v>
      </c>
      <c r="D134">
        <v>36.277000430000001</v>
      </c>
      <c r="E134">
        <v>0.24703</v>
      </c>
      <c r="F134">
        <v>31.739999770000001</v>
      </c>
      <c r="G134">
        <v>0.74739999000000001</v>
      </c>
      <c r="H134">
        <v>32.703998570000003</v>
      </c>
      <c r="J134" s="2">
        <f>TREND(Calibration!$A$2:$A$4,Calibration!$B$2:$B$4,C134)</f>
        <v>328.12568436574634</v>
      </c>
      <c r="K134" s="2">
        <f>TREND(Calibration!$A$2:$A$4,Calibration!$C$2:$C$4,E134)</f>
        <v>412.15396500161273</v>
      </c>
      <c r="L134" s="2">
        <f>TREND(Calibration!$A$2:$A$4,Calibration!$D$2:$D$4,G134)</f>
        <v>542.58041369829243</v>
      </c>
    </row>
    <row r="135" spans="1:12" x14ac:dyDescent="0.25">
      <c r="A135">
        <v>666264</v>
      </c>
      <c r="B135">
        <v>15.125</v>
      </c>
      <c r="C135">
        <v>0.30761999000000001</v>
      </c>
      <c r="D135">
        <v>36.278999329999998</v>
      </c>
      <c r="E135">
        <v>0.24703</v>
      </c>
      <c r="F135">
        <v>31.73200035</v>
      </c>
      <c r="G135">
        <v>0.75340003</v>
      </c>
      <c r="H135">
        <v>32.715000150000002</v>
      </c>
      <c r="J135" s="2">
        <f>TREND(Calibration!$A$2:$A$4,Calibration!$B$2:$B$4,C135)</f>
        <v>336.70525499744758</v>
      </c>
      <c r="K135" s="2">
        <f>TREND(Calibration!$A$2:$A$4,Calibration!$C$2:$C$4,E135)</f>
        <v>412.15396500161273</v>
      </c>
      <c r="L135" s="2">
        <f>TREND(Calibration!$A$2:$A$4,Calibration!$D$2:$D$4,G135)</f>
        <v>546.83255455743358</v>
      </c>
    </row>
    <row r="136" spans="1:12" x14ac:dyDescent="0.25">
      <c r="A136">
        <v>671353</v>
      </c>
      <c r="B136">
        <v>15.088999749999999</v>
      </c>
      <c r="C136">
        <v>0.30476001000000003</v>
      </c>
      <c r="D136">
        <v>36.304000850000001</v>
      </c>
      <c r="E136">
        <v>0.24703</v>
      </c>
      <c r="F136">
        <v>31.697000500000001</v>
      </c>
      <c r="G136">
        <v>0.74629997999999997</v>
      </c>
      <c r="H136">
        <v>32.734001159999998</v>
      </c>
      <c r="J136" s="2">
        <f>TREND(Calibration!$A$2:$A$4,Calibration!$B$2:$B$4,C136)</f>
        <v>324.056980058916</v>
      </c>
      <c r="K136" s="2">
        <f>TREND(Calibration!$A$2:$A$4,Calibration!$C$2:$C$4,E136)</f>
        <v>412.15396500161273</v>
      </c>
      <c r="L136" s="2">
        <f>TREND(Calibration!$A$2:$A$4,Calibration!$D$2:$D$4,G136)</f>
        <v>541.80085265095545</v>
      </c>
    </row>
    <row r="137" spans="1:12" x14ac:dyDescent="0.25">
      <c r="A137">
        <v>676264</v>
      </c>
      <c r="B137">
        <v>15.12300014</v>
      </c>
      <c r="C137">
        <v>0.30351999000000002</v>
      </c>
      <c r="D137">
        <v>36.320999149999999</v>
      </c>
      <c r="E137">
        <v>0.24703</v>
      </c>
      <c r="F137">
        <v>31.716999049999998</v>
      </c>
      <c r="G137">
        <v>0.75819999000000005</v>
      </c>
      <c r="H137">
        <v>32.727001190000003</v>
      </c>
      <c r="J137" s="2">
        <f>TREND(Calibration!$A$2:$A$4,Calibration!$B$2:$B$4,C137)</f>
        <v>318.572985803964</v>
      </c>
      <c r="K137" s="2">
        <f>TREND(Calibration!$A$2:$A$4,Calibration!$C$2:$C$4,E137)</f>
        <v>412.15396500161273</v>
      </c>
      <c r="L137" s="2">
        <f>TREND(Calibration!$A$2:$A$4,Calibration!$D$2:$D$4,G137)</f>
        <v>550.23421621939644</v>
      </c>
    </row>
    <row r="138" spans="1:12" x14ac:dyDescent="0.25">
      <c r="A138">
        <v>681264</v>
      </c>
      <c r="B138">
        <v>15.12300014</v>
      </c>
      <c r="C138">
        <v>0.30572999000000001</v>
      </c>
      <c r="D138">
        <v>36.301998140000002</v>
      </c>
      <c r="E138">
        <v>0.24665000000000001</v>
      </c>
      <c r="F138">
        <v>31.752000809999998</v>
      </c>
      <c r="G138">
        <v>0.76039999999999996</v>
      </c>
      <c r="H138">
        <v>32.733001710000003</v>
      </c>
      <c r="J138" s="2">
        <f>TREND(Calibration!$A$2:$A$4,Calibration!$B$2:$B$4,C138)</f>
        <v>328.34672114971977</v>
      </c>
      <c r="K138" s="2">
        <f>TREND(Calibration!$A$2:$A$4,Calibration!$C$2:$C$4,E138)</f>
        <v>409.1874480540032</v>
      </c>
      <c r="L138" s="2">
        <f>TREND(Calibration!$A$2:$A$4,Calibration!$D$2:$D$4,G138)</f>
        <v>551.79333122721619</v>
      </c>
    </row>
    <row r="139" spans="1:12" x14ac:dyDescent="0.25">
      <c r="A139">
        <v>686264</v>
      </c>
      <c r="B139">
        <v>15.14099979</v>
      </c>
      <c r="C139">
        <v>0.30849000999999998</v>
      </c>
      <c r="D139">
        <v>36.289001460000001</v>
      </c>
      <c r="E139">
        <v>0.24671000000000001</v>
      </c>
      <c r="F139">
        <v>31.68600082</v>
      </c>
      <c r="G139">
        <v>0.755</v>
      </c>
      <c r="H139">
        <v>32.696998600000001</v>
      </c>
      <c r="J139" s="2">
        <f>TREND(Calibration!$A$2:$A$4,Calibration!$B$2:$B$4,C139)</f>
        <v>340.55292252030472</v>
      </c>
      <c r="K139" s="2">
        <f>TREND(Calibration!$A$2:$A$4,Calibration!$C$2:$C$4,E139)</f>
        <v>409.65584546678383</v>
      </c>
      <c r="L139" s="2">
        <f>TREND(Calibration!$A$2:$A$4,Calibration!$D$2:$D$4,G139)</f>
        <v>547.96642996666424</v>
      </c>
    </row>
    <row r="140" spans="1:12" x14ac:dyDescent="0.25">
      <c r="A140">
        <v>691264</v>
      </c>
      <c r="B140">
        <v>15.21700001</v>
      </c>
      <c r="C140">
        <v>0.31075998999999999</v>
      </c>
      <c r="D140">
        <v>36.305999759999999</v>
      </c>
      <c r="E140">
        <v>0.24676000000000001</v>
      </c>
      <c r="F140">
        <v>31.69199944</v>
      </c>
      <c r="G140">
        <v>0.76200002</v>
      </c>
      <c r="H140">
        <v>32.691001890000003</v>
      </c>
      <c r="J140" s="2">
        <f>TREND(Calibration!$A$2:$A$4,Calibration!$B$2:$B$4,C140)</f>
        <v>350.59191969684707</v>
      </c>
      <c r="K140" s="2">
        <f>TREND(Calibration!$A$2:$A$4,Calibration!$C$2:$C$4,E140)</f>
        <v>410.0461766441008</v>
      </c>
      <c r="L140" s="2">
        <f>TREND(Calibration!$A$2:$A$4,Calibration!$D$2:$D$4,G140)</f>
        <v>552.92724207071774</v>
      </c>
    </row>
    <row r="141" spans="1:12" x14ac:dyDescent="0.25">
      <c r="A141">
        <v>696264</v>
      </c>
      <c r="B141">
        <v>15.31099987</v>
      </c>
      <c r="C141">
        <v>0.31102999999999997</v>
      </c>
      <c r="D141">
        <v>36.286998750000002</v>
      </c>
      <c r="E141">
        <v>0.24671000000000001</v>
      </c>
      <c r="F141">
        <v>31.726999280000001</v>
      </c>
      <c r="G141">
        <v>0.76359999000000001</v>
      </c>
      <c r="H141">
        <v>32.701000209999997</v>
      </c>
      <c r="J141" s="2">
        <f>TREND(Calibration!$A$2:$A$4,Calibration!$B$2:$B$4,C141)</f>
        <v>351.78604018585497</v>
      </c>
      <c r="K141" s="2">
        <f>TREND(Calibration!$A$2:$A$4,Calibration!$C$2:$C$4,E141)</f>
        <v>409.65584546678383</v>
      </c>
      <c r="L141" s="2">
        <f>TREND(Calibration!$A$2:$A$4,Calibration!$D$2:$D$4,G141)</f>
        <v>554.06111747994839</v>
      </c>
    </row>
    <row r="142" spans="1:12" x14ac:dyDescent="0.25">
      <c r="A142">
        <v>701264</v>
      </c>
      <c r="B142">
        <v>15.289999959999999</v>
      </c>
      <c r="C142">
        <v>0.30162000999999999</v>
      </c>
      <c r="D142">
        <v>36.27999878</v>
      </c>
      <c r="E142">
        <v>0.24714000999999999</v>
      </c>
      <c r="F142">
        <v>31.681999210000001</v>
      </c>
      <c r="G142">
        <v>0.76200002</v>
      </c>
      <c r="H142">
        <v>32.707000729999997</v>
      </c>
      <c r="J142" s="2">
        <f>TREND(Calibration!$A$2:$A$4,Calibration!$B$2:$B$4,C142)</f>
        <v>310.17031535951628</v>
      </c>
      <c r="K142" s="2">
        <f>TREND(Calibration!$A$2:$A$4,Calibration!$C$2:$C$4,E142)</f>
        <v>413.01277165794568</v>
      </c>
      <c r="L142" s="2">
        <f>TREND(Calibration!$A$2:$A$4,Calibration!$D$2:$D$4,G142)</f>
        <v>552.92724207071774</v>
      </c>
    </row>
    <row r="143" spans="1:12" x14ac:dyDescent="0.25">
      <c r="A143">
        <v>706264</v>
      </c>
      <c r="B143">
        <v>15.20400047</v>
      </c>
      <c r="C143">
        <v>0.30406000999999999</v>
      </c>
      <c r="D143">
        <v>36.296001429999997</v>
      </c>
      <c r="E143">
        <v>0.24698000000000001</v>
      </c>
      <c r="F143">
        <v>31.64100075</v>
      </c>
      <c r="G143">
        <v>0.76580000000000004</v>
      </c>
      <c r="H143">
        <v>32.703998570000003</v>
      </c>
      <c r="J143" s="2">
        <f>TREND(Calibration!$A$2:$A$4,Calibration!$B$2:$B$4,C143)</f>
        <v>320.96122678197958</v>
      </c>
      <c r="K143" s="2">
        <f>TREND(Calibration!$A$2:$A$4,Calibration!$C$2:$C$4,E143)</f>
        <v>411.76363382429577</v>
      </c>
      <c r="L143" s="2">
        <f>TREND(Calibration!$A$2:$A$4,Calibration!$D$2:$D$4,G143)</f>
        <v>555.62023248776825</v>
      </c>
    </row>
    <row r="144" spans="1:12" x14ac:dyDescent="0.25">
      <c r="A144">
        <v>711264</v>
      </c>
      <c r="B144">
        <v>15.14299965</v>
      </c>
      <c r="C144">
        <v>0.30476001000000003</v>
      </c>
      <c r="D144">
        <v>36.299999239999998</v>
      </c>
      <c r="E144">
        <v>0.24698000000000001</v>
      </c>
      <c r="F144">
        <v>31.69199944</v>
      </c>
      <c r="G144">
        <v>0.76090002000000001</v>
      </c>
      <c r="H144">
        <v>32.726001740000001</v>
      </c>
      <c r="J144" s="2">
        <f>TREND(Calibration!$A$2:$A$4,Calibration!$B$2:$B$4,C144)</f>
        <v>324.056980058916</v>
      </c>
      <c r="K144" s="2">
        <f>TREND(Calibration!$A$2:$A$4,Calibration!$C$2:$C$4,E144)</f>
        <v>411.76363382429577</v>
      </c>
      <c r="L144" s="2">
        <f>TREND(Calibration!$A$2:$A$4,Calibration!$D$2:$D$4,G144)</f>
        <v>552.14768811023498</v>
      </c>
    </row>
    <row r="145" spans="1:12" x14ac:dyDescent="0.25">
      <c r="A145">
        <v>716264</v>
      </c>
      <c r="B145">
        <v>15.067999840000001</v>
      </c>
      <c r="C145">
        <v>0.31108001000000002</v>
      </c>
      <c r="D145">
        <v>36.262001040000001</v>
      </c>
      <c r="E145">
        <v>0.24698000000000001</v>
      </c>
      <c r="F145">
        <v>31.711000439999999</v>
      </c>
      <c r="G145">
        <v>0.77010000000000001</v>
      </c>
      <c r="H145">
        <v>32.72000122</v>
      </c>
      <c r="J145" s="2">
        <f>TREND(Calibration!$A$2:$A$4,Calibration!$B$2:$B$4,C145)</f>
        <v>352.00720964496873</v>
      </c>
      <c r="K145" s="2">
        <f>TREND(Calibration!$A$2:$A$4,Calibration!$C$2:$C$4,E145)</f>
        <v>411.76363382429577</v>
      </c>
      <c r="L145" s="2">
        <f>TREND(Calibration!$A$2:$A$4,Calibration!$D$2:$D$4,G145)</f>
        <v>558.66757978783744</v>
      </c>
    </row>
    <row r="146" spans="1:12" x14ac:dyDescent="0.25">
      <c r="A146">
        <v>721264</v>
      </c>
      <c r="B146">
        <v>15.036000250000001</v>
      </c>
      <c r="C146">
        <v>0.30502998999999997</v>
      </c>
      <c r="D146">
        <v>36.292999270000003</v>
      </c>
      <c r="E146">
        <v>0.24703</v>
      </c>
      <c r="F146">
        <v>31.73699951</v>
      </c>
      <c r="G146">
        <v>0.7712</v>
      </c>
      <c r="H146">
        <v>32.722999569999999</v>
      </c>
      <c r="J146" s="2">
        <f>TREND(Calibration!$A$2:$A$4,Calibration!$B$2:$B$4,C146)</f>
        <v>325.25096787278335</v>
      </c>
      <c r="K146" s="2">
        <f>TREND(Calibration!$A$2:$A$4,Calibration!$C$2:$C$4,E146)</f>
        <v>412.15396500161273</v>
      </c>
      <c r="L146" s="2">
        <f>TREND(Calibration!$A$2:$A$4,Calibration!$D$2:$D$4,G146)</f>
        <v>559.4471337483202</v>
      </c>
    </row>
    <row r="147" spans="1:12" x14ac:dyDescent="0.25">
      <c r="A147">
        <v>726264</v>
      </c>
      <c r="B147">
        <v>15.0340004</v>
      </c>
      <c r="C147">
        <v>0.30410999</v>
      </c>
      <c r="D147">
        <v>36.265998840000002</v>
      </c>
      <c r="E147">
        <v>0.24698000000000001</v>
      </c>
      <c r="F147">
        <v>31.74699974</v>
      </c>
      <c r="G147">
        <v>0.77329999000000005</v>
      </c>
      <c r="H147">
        <v>32.72900009</v>
      </c>
      <c r="J147" s="2">
        <f>TREND(Calibration!$A$2:$A$4,Calibration!$B$2:$B$4,C147)</f>
        <v>321.18226356595301</v>
      </c>
      <c r="K147" s="2">
        <f>TREND(Calibration!$A$2:$A$4,Calibration!$C$2:$C$4,E147)</f>
        <v>411.76363382429577</v>
      </c>
      <c r="L147" s="2">
        <f>TREND(Calibration!$A$2:$A$4,Calibration!$D$2:$D$4,G147)</f>
        <v>560.93536604056965</v>
      </c>
    </row>
    <row r="148" spans="1:12" x14ac:dyDescent="0.25">
      <c r="A148">
        <v>731264</v>
      </c>
      <c r="B148">
        <v>15.010999679999999</v>
      </c>
      <c r="C148">
        <v>0.30448999999999998</v>
      </c>
      <c r="D148">
        <v>36.323001859999998</v>
      </c>
      <c r="E148">
        <v>0.24692</v>
      </c>
      <c r="F148">
        <v>31.753999709999999</v>
      </c>
      <c r="G148">
        <v>0.76849997000000003</v>
      </c>
      <c r="H148">
        <v>32.750999450000002</v>
      </c>
      <c r="J148" s="2">
        <f>TREND(Calibration!$A$2:$A$4,Calibration!$B$2:$B$4,C148)</f>
        <v>322.86285956990787</v>
      </c>
      <c r="K148" s="2">
        <f>TREND(Calibration!$A$2:$A$4,Calibration!$C$2:$C$4,E148)</f>
        <v>411.29523641151536</v>
      </c>
      <c r="L148" s="2">
        <f>TREND(Calibration!$A$2:$A$4,Calibration!$D$2:$D$4,G148)</f>
        <v>557.53366185748166</v>
      </c>
    </row>
    <row r="149" spans="1:12" x14ac:dyDescent="0.25">
      <c r="A149">
        <v>736353</v>
      </c>
      <c r="B149">
        <v>14.99199963</v>
      </c>
      <c r="C149">
        <v>0.30351999000000002</v>
      </c>
      <c r="D149">
        <v>36.29499817</v>
      </c>
      <c r="E149">
        <v>0.24698000000000001</v>
      </c>
      <c r="F149">
        <v>31.695999149999999</v>
      </c>
      <c r="G149">
        <v>0.76580000000000004</v>
      </c>
      <c r="H149">
        <v>32.72900009</v>
      </c>
      <c r="J149" s="2">
        <f>TREND(Calibration!$A$2:$A$4,Calibration!$B$2:$B$4,C149)</f>
        <v>318.572985803964</v>
      </c>
      <c r="K149" s="2">
        <f>TREND(Calibration!$A$2:$A$4,Calibration!$C$2:$C$4,E149)</f>
        <v>411.76363382429577</v>
      </c>
      <c r="L149" s="2">
        <f>TREND(Calibration!$A$2:$A$4,Calibration!$D$2:$D$4,G149)</f>
        <v>555.62023248776825</v>
      </c>
    </row>
    <row r="150" spans="1:12" x14ac:dyDescent="0.25">
      <c r="A150">
        <v>741264</v>
      </c>
      <c r="B150">
        <v>14.98799992</v>
      </c>
      <c r="C150">
        <v>0.30853998999999999</v>
      </c>
      <c r="D150">
        <v>36.284999849999998</v>
      </c>
      <c r="E150">
        <v>0.24703</v>
      </c>
      <c r="F150">
        <v>31.695999149999999</v>
      </c>
      <c r="G150">
        <v>0.76249999000000002</v>
      </c>
      <c r="H150">
        <v>32.742000580000003</v>
      </c>
      <c r="J150" s="2">
        <f>TREND(Calibration!$A$2:$A$4,Calibration!$B$2:$B$4,C150)</f>
        <v>340.77395930427792</v>
      </c>
      <c r="K150" s="2">
        <f>TREND(Calibration!$A$2:$A$4,Calibration!$C$2:$C$4,E150)</f>
        <v>412.15396500161273</v>
      </c>
      <c r="L150" s="2">
        <f>TREND(Calibration!$A$2:$A$4,Calibration!$D$2:$D$4,G150)</f>
        <v>553.28156351946564</v>
      </c>
    </row>
    <row r="151" spans="1:12" x14ac:dyDescent="0.25">
      <c r="A151">
        <v>746264</v>
      </c>
      <c r="B151">
        <v>15.053000450000001</v>
      </c>
      <c r="C151">
        <v>0.30632999999999999</v>
      </c>
      <c r="D151">
        <v>36.298000340000002</v>
      </c>
      <c r="E151">
        <v>0.24676000000000001</v>
      </c>
      <c r="F151">
        <v>31.740999219999999</v>
      </c>
      <c r="G151">
        <v>0.76740003000000001</v>
      </c>
      <c r="H151">
        <v>32.724998470000003</v>
      </c>
      <c r="J151" s="2">
        <f>TREND(Calibration!$A$2:$A$4,Calibration!$B$2:$B$4,C151)</f>
        <v>331.00026818356901</v>
      </c>
      <c r="K151" s="2">
        <f>TREND(Calibration!$A$2:$A$4,Calibration!$C$2:$C$4,E151)</f>
        <v>410.0461766441008</v>
      </c>
      <c r="L151" s="2">
        <f>TREND(Calibration!$A$2:$A$4,Calibration!$D$2:$D$4,G151)</f>
        <v>556.75415041812403</v>
      </c>
    </row>
    <row r="152" spans="1:12" x14ac:dyDescent="0.25">
      <c r="A152">
        <v>751346</v>
      </c>
      <c r="B152">
        <v>15.07600021</v>
      </c>
      <c r="C152">
        <v>0.30637999999999999</v>
      </c>
      <c r="D152">
        <v>36.276000979999999</v>
      </c>
      <c r="E152">
        <v>0.24671000000000001</v>
      </c>
      <c r="F152">
        <v>31.74699974</v>
      </c>
      <c r="G152">
        <v>0.77060002000000005</v>
      </c>
      <c r="H152">
        <v>32.737998959999999</v>
      </c>
      <c r="J152" s="2">
        <f>TREND(Calibration!$A$2:$A$4,Calibration!$B$2:$B$4,C152)</f>
        <v>331.22139341763568</v>
      </c>
      <c r="K152" s="2">
        <f>TREND(Calibration!$A$2:$A$4,Calibration!$C$2:$C$4,E152)</f>
        <v>409.65584546678383</v>
      </c>
      <c r="L152" s="2">
        <f>TREND(Calibration!$A$2:$A$4,Calibration!$D$2:$D$4,G152)</f>
        <v>559.02193667085623</v>
      </c>
    </row>
    <row r="153" spans="1:12" x14ac:dyDescent="0.25">
      <c r="A153">
        <v>756264</v>
      </c>
      <c r="B153">
        <v>15.09200001</v>
      </c>
      <c r="C153">
        <v>0.30487001000000002</v>
      </c>
      <c r="D153">
        <v>36.2820015</v>
      </c>
      <c r="E153">
        <v>0.24665000000000001</v>
      </c>
      <c r="F153">
        <v>31.711999890000001</v>
      </c>
      <c r="G153">
        <v>0.76849997000000003</v>
      </c>
      <c r="H153">
        <v>32.706001280000002</v>
      </c>
      <c r="J153" s="2">
        <f>TREND(Calibration!$A$2:$A$4,Calibration!$B$2:$B$4,C153)</f>
        <v>324.54345557386318</v>
      </c>
      <c r="K153" s="2">
        <f>TREND(Calibration!$A$2:$A$4,Calibration!$C$2:$C$4,E153)</f>
        <v>409.1874480540032</v>
      </c>
      <c r="L153" s="2">
        <f>TREND(Calibration!$A$2:$A$4,Calibration!$D$2:$D$4,G153)</f>
        <v>557.53366185748166</v>
      </c>
    </row>
    <row r="154" spans="1:12" x14ac:dyDescent="0.25">
      <c r="A154">
        <v>761264</v>
      </c>
      <c r="B154">
        <v>15.01799965</v>
      </c>
      <c r="C154">
        <v>0.30448999999999998</v>
      </c>
      <c r="D154">
        <v>36.33000183</v>
      </c>
      <c r="E154">
        <v>0.24671000000000001</v>
      </c>
      <c r="F154">
        <v>31.68300056</v>
      </c>
      <c r="G154">
        <v>0.77439999999999998</v>
      </c>
      <c r="H154">
        <v>32.700000760000002</v>
      </c>
      <c r="J154" s="2">
        <f>TREND(Calibration!$A$2:$A$4,Calibration!$B$2:$B$4,C154)</f>
        <v>322.86285956990787</v>
      </c>
      <c r="K154" s="2">
        <f>TREND(Calibration!$A$2:$A$4,Calibration!$C$2:$C$4,E154)</f>
        <v>409.65584546678383</v>
      </c>
      <c r="L154" s="2">
        <f>TREND(Calibration!$A$2:$A$4,Calibration!$D$2:$D$4,G154)</f>
        <v>561.71492708790663</v>
      </c>
    </row>
    <row r="155" spans="1:12" x14ac:dyDescent="0.25">
      <c r="A155">
        <v>766346</v>
      </c>
      <c r="B155">
        <v>14.972000120000001</v>
      </c>
      <c r="C155">
        <v>0.30448999999999998</v>
      </c>
      <c r="D155">
        <v>36.338001249999998</v>
      </c>
      <c r="E155">
        <v>0.24703</v>
      </c>
      <c r="F155">
        <v>31.716999049999998</v>
      </c>
      <c r="G155">
        <v>0.77600002000000001</v>
      </c>
      <c r="H155">
        <v>32.698001859999998</v>
      </c>
      <c r="J155" s="2">
        <f>TREND(Calibration!$A$2:$A$4,Calibration!$B$2:$B$4,C155)</f>
        <v>322.86285956990787</v>
      </c>
      <c r="K155" s="2">
        <f>TREND(Calibration!$A$2:$A$4,Calibration!$C$2:$C$4,E155)</f>
        <v>412.15396500161273</v>
      </c>
      <c r="L155" s="2">
        <f>TREND(Calibration!$A$2:$A$4,Calibration!$D$2:$D$4,G155)</f>
        <v>562.84883793140818</v>
      </c>
    </row>
    <row r="156" spans="1:12" x14ac:dyDescent="0.25">
      <c r="A156">
        <v>771264</v>
      </c>
      <c r="B156">
        <v>14.88700008</v>
      </c>
      <c r="C156">
        <v>0.30519000000000002</v>
      </c>
      <c r="D156">
        <v>36.305999759999999</v>
      </c>
      <c r="E156">
        <v>0.24707999999999999</v>
      </c>
      <c r="F156">
        <v>31.70400047</v>
      </c>
      <c r="G156">
        <v>0.77329999000000005</v>
      </c>
      <c r="H156">
        <v>32.710998539999999</v>
      </c>
      <c r="J156" s="2">
        <f>TREND(Calibration!$A$2:$A$4,Calibration!$B$2:$B$4,C156)</f>
        <v>325.95861284684429</v>
      </c>
      <c r="K156" s="2">
        <f>TREND(Calibration!$A$2:$A$4,Calibration!$C$2:$C$4,E156)</f>
        <v>412.54429617892993</v>
      </c>
      <c r="L156" s="2">
        <f>TREND(Calibration!$A$2:$A$4,Calibration!$D$2:$D$4,G156)</f>
        <v>560.93536604056965</v>
      </c>
    </row>
    <row r="157" spans="1:12" x14ac:dyDescent="0.25">
      <c r="A157">
        <v>776359</v>
      </c>
      <c r="B157">
        <v>14.82900047</v>
      </c>
      <c r="C157">
        <v>0.30541000000000001</v>
      </c>
      <c r="D157">
        <v>36.316001890000003</v>
      </c>
      <c r="E157">
        <v>0.24703</v>
      </c>
      <c r="F157">
        <v>31.64599991</v>
      </c>
      <c r="G157">
        <v>0.77980000000000005</v>
      </c>
      <c r="H157">
        <v>32.758998869999999</v>
      </c>
      <c r="J157" s="2">
        <f>TREND(Calibration!$A$2:$A$4,Calibration!$B$2:$B$4,C157)</f>
        <v>326.93156387673844</v>
      </c>
      <c r="K157" s="2">
        <f>TREND(Calibration!$A$2:$A$4,Calibration!$C$2:$C$4,E157)</f>
        <v>412.15396500161273</v>
      </c>
      <c r="L157" s="2">
        <f>TREND(Calibration!$A$2:$A$4,Calibration!$D$2:$D$4,G157)</f>
        <v>565.54182834845869</v>
      </c>
    </row>
    <row r="158" spans="1:12" x14ac:dyDescent="0.25">
      <c r="A158">
        <v>781264</v>
      </c>
      <c r="B158">
        <v>14.835000040000001</v>
      </c>
      <c r="C158">
        <v>0.30757001</v>
      </c>
      <c r="D158">
        <v>36.362998959999999</v>
      </c>
      <c r="E158">
        <v>0.24698000000000001</v>
      </c>
      <c r="F158">
        <v>31.687999730000001</v>
      </c>
      <c r="G158">
        <v>0.77389996999999999</v>
      </c>
      <c r="H158">
        <v>32.733001710000003</v>
      </c>
      <c r="J158" s="2">
        <f>TREND(Calibration!$A$2:$A$4,Calibration!$B$2:$B$4,C158)</f>
        <v>336.48421821347415</v>
      </c>
      <c r="K158" s="2">
        <f>TREND(Calibration!$A$2:$A$4,Calibration!$C$2:$C$4,E158)</f>
        <v>411.76363382429577</v>
      </c>
      <c r="L158" s="2">
        <f>TREND(Calibration!$A$2:$A$4,Calibration!$D$2:$D$4,G158)</f>
        <v>561.36056311803372</v>
      </c>
    </row>
    <row r="159" spans="1:12" x14ac:dyDescent="0.25">
      <c r="A159">
        <v>786270</v>
      </c>
      <c r="B159">
        <v>14.852000240000001</v>
      </c>
      <c r="C159">
        <v>0.30605999</v>
      </c>
      <c r="D159">
        <v>36.323001859999998</v>
      </c>
      <c r="E159">
        <v>0.24703</v>
      </c>
      <c r="F159">
        <v>31.711999890000001</v>
      </c>
      <c r="G159">
        <v>0.78250003000000001</v>
      </c>
      <c r="H159">
        <v>32.73500061</v>
      </c>
      <c r="J159" s="2">
        <f>TREND(Calibration!$A$2:$A$4,Calibration!$B$2:$B$4,C159)</f>
        <v>329.8061476945611</v>
      </c>
      <c r="K159" s="2">
        <f>TREND(Calibration!$A$2:$A$4,Calibration!$C$2:$C$4,E159)</f>
        <v>412.15396500161273</v>
      </c>
      <c r="L159" s="2">
        <f>TREND(Calibration!$A$2:$A$4,Calibration!$D$2:$D$4,G159)</f>
        <v>567.45530023929723</v>
      </c>
    </row>
    <row r="160" spans="1:12" x14ac:dyDescent="0.25">
      <c r="A160">
        <v>791354</v>
      </c>
      <c r="B160">
        <v>14.913999560000001</v>
      </c>
      <c r="C160">
        <v>0.30226999999999998</v>
      </c>
      <c r="D160">
        <v>36.311000819999997</v>
      </c>
      <c r="E160">
        <v>0.24703</v>
      </c>
      <c r="F160">
        <v>31.722000120000001</v>
      </c>
      <c r="G160">
        <v>0.78469997999999996</v>
      </c>
      <c r="H160">
        <v>32.766998289999997</v>
      </c>
      <c r="J160" s="2">
        <f>TREND(Calibration!$A$2:$A$4,Calibration!$B$2:$B$4,C160)</f>
        <v>313.04489917733872</v>
      </c>
      <c r="K160" s="2">
        <f>TREND(Calibration!$A$2:$A$4,Calibration!$C$2:$C$4,E160)</f>
        <v>412.15396500161273</v>
      </c>
      <c r="L160" s="2">
        <f>TREND(Calibration!$A$2:$A$4,Calibration!$D$2:$D$4,G160)</f>
        <v>569.01437272599185</v>
      </c>
    </row>
    <row r="161" spans="1:12" x14ac:dyDescent="0.25">
      <c r="A161">
        <v>796264</v>
      </c>
      <c r="B161">
        <v>15.02099991</v>
      </c>
      <c r="C161">
        <v>0.31080999999999998</v>
      </c>
      <c r="D161">
        <v>36.341999049999998</v>
      </c>
      <c r="E161">
        <v>0.24703</v>
      </c>
      <c r="F161">
        <v>31.67399979</v>
      </c>
      <c r="G161">
        <v>0.77280002999999997</v>
      </c>
      <c r="H161">
        <v>32.770000459999999</v>
      </c>
      <c r="J161" s="2">
        <f>TREND(Calibration!$A$2:$A$4,Calibration!$B$2:$B$4,C161)</f>
        <v>350.8130891559606</v>
      </c>
      <c r="K161" s="2">
        <f>TREND(Calibration!$A$2:$A$4,Calibration!$C$2:$C$4,E161)</f>
        <v>412.15396500161273</v>
      </c>
      <c r="L161" s="2">
        <f>TREND(Calibration!$A$2:$A$4,Calibration!$D$2:$D$4,G161)</f>
        <v>560.58105167867598</v>
      </c>
    </row>
    <row r="162" spans="1:12" x14ac:dyDescent="0.25">
      <c r="A162">
        <v>801264</v>
      </c>
      <c r="B162">
        <v>15.12800026</v>
      </c>
      <c r="C162">
        <v>0.30816999</v>
      </c>
      <c r="D162">
        <v>36.323001859999998</v>
      </c>
      <c r="E162">
        <v>0.24703</v>
      </c>
      <c r="F162">
        <v>31.68000031</v>
      </c>
      <c r="G162">
        <v>0.77280002999999997</v>
      </c>
      <c r="H162">
        <v>32.763999939999998</v>
      </c>
      <c r="J162" s="2">
        <f>TREND(Calibration!$A$2:$A$4,Calibration!$B$2:$B$4,C162)</f>
        <v>339.13763257218307</v>
      </c>
      <c r="K162" s="2">
        <f>TREND(Calibration!$A$2:$A$4,Calibration!$C$2:$C$4,E162)</f>
        <v>412.15396500161273</v>
      </c>
      <c r="L162" s="2">
        <f>TREND(Calibration!$A$2:$A$4,Calibration!$D$2:$D$4,G162)</f>
        <v>560.58105167867598</v>
      </c>
    </row>
    <row r="163" spans="1:12" x14ac:dyDescent="0.25">
      <c r="A163">
        <v>806264</v>
      </c>
      <c r="B163">
        <v>15.21899986</v>
      </c>
      <c r="C163">
        <v>0.30535001000000001</v>
      </c>
      <c r="D163">
        <v>36.319999690000003</v>
      </c>
      <c r="E163">
        <v>0.24735001000000001</v>
      </c>
      <c r="F163">
        <v>31.701999659999998</v>
      </c>
      <c r="G163">
        <v>0.77770001</v>
      </c>
      <c r="H163">
        <v>32.744998930000001</v>
      </c>
      <c r="J163" s="2">
        <f>TREND(Calibration!$A$2:$A$4,Calibration!$B$2:$B$4,C163)</f>
        <v>326.666257820905</v>
      </c>
      <c r="K163" s="2">
        <f>TREND(Calibration!$A$2:$A$4,Calibration!$C$2:$C$4,E163)</f>
        <v>414.65216260267744</v>
      </c>
      <c r="L163" s="2">
        <f>TREND(Calibration!$A$2:$A$4,Calibration!$D$2:$D$4,G163)</f>
        <v>564.05359605620924</v>
      </c>
    </row>
    <row r="164" spans="1:12" x14ac:dyDescent="0.25">
      <c r="A164">
        <v>811264</v>
      </c>
      <c r="B164">
        <v>15.27099991</v>
      </c>
      <c r="C164">
        <v>0.30443998999999999</v>
      </c>
      <c r="D164">
        <v>36.323001859999998</v>
      </c>
      <c r="E164">
        <v>0.24707999999999999</v>
      </c>
      <c r="F164">
        <v>31.690000529999999</v>
      </c>
      <c r="G164">
        <v>0.77980000000000005</v>
      </c>
      <c r="H164">
        <v>32.744998930000001</v>
      </c>
      <c r="J164" s="2">
        <f>TREND(Calibration!$A$2:$A$4,Calibration!$B$2:$B$4,C164)</f>
        <v>322.64169011079434</v>
      </c>
      <c r="K164" s="2">
        <f>TREND(Calibration!$A$2:$A$4,Calibration!$C$2:$C$4,E164)</f>
        <v>412.54429617892993</v>
      </c>
      <c r="L164" s="2">
        <f>TREND(Calibration!$A$2:$A$4,Calibration!$D$2:$D$4,G164)</f>
        <v>565.54182834845869</v>
      </c>
    </row>
    <row r="165" spans="1:12" x14ac:dyDescent="0.25">
      <c r="A165">
        <v>816264</v>
      </c>
      <c r="B165">
        <v>15.24100018</v>
      </c>
      <c r="C165">
        <v>0.30443998999999999</v>
      </c>
      <c r="D165">
        <v>36.326000209999997</v>
      </c>
      <c r="E165">
        <v>0.24725000999999999</v>
      </c>
      <c r="F165">
        <v>31.698999400000002</v>
      </c>
      <c r="G165">
        <v>0.78789997000000001</v>
      </c>
      <c r="H165">
        <v>32.761001589999999</v>
      </c>
      <c r="J165" s="2">
        <f>TREND(Calibration!$A$2:$A$4,Calibration!$B$2:$B$4,C165)</f>
        <v>322.64169011079434</v>
      </c>
      <c r="K165" s="2">
        <f>TREND(Calibration!$A$2:$A$4,Calibration!$C$2:$C$4,E165)</f>
        <v>413.87150024804328</v>
      </c>
      <c r="L165" s="2">
        <f>TREND(Calibration!$A$2:$A$4,Calibration!$D$2:$D$4,G165)</f>
        <v>571.28215897872406</v>
      </c>
    </row>
    <row r="166" spans="1:12" x14ac:dyDescent="0.25">
      <c r="A166">
        <v>821263</v>
      </c>
      <c r="B166">
        <v>15.14599991</v>
      </c>
      <c r="C166">
        <v>0.30761999000000001</v>
      </c>
      <c r="D166">
        <v>36.32799911</v>
      </c>
      <c r="E166">
        <v>0.24725000999999999</v>
      </c>
      <c r="F166">
        <v>31.726999280000001</v>
      </c>
      <c r="G166">
        <v>0.78850001000000003</v>
      </c>
      <c r="H166">
        <v>32.768001560000002</v>
      </c>
      <c r="J166" s="2">
        <f>TREND(Calibration!$A$2:$A$4,Calibration!$B$2:$B$4,C166)</f>
        <v>336.70525499744758</v>
      </c>
      <c r="K166" s="2">
        <f>TREND(Calibration!$A$2:$A$4,Calibration!$C$2:$C$4,E166)</f>
        <v>413.87150024804328</v>
      </c>
      <c r="L166" s="2">
        <f>TREND(Calibration!$A$2:$A$4,Calibration!$D$2:$D$4,G166)</f>
        <v>571.70739857731326</v>
      </c>
    </row>
    <row r="167" spans="1:12" x14ac:dyDescent="0.25">
      <c r="A167">
        <v>826364</v>
      </c>
      <c r="B167">
        <v>15.083999629999999</v>
      </c>
      <c r="C167">
        <v>0.30827000999999998</v>
      </c>
      <c r="D167">
        <v>36.290000919999997</v>
      </c>
      <c r="E167">
        <v>0.24729999999999999</v>
      </c>
      <c r="F167">
        <v>31.701999659999998</v>
      </c>
      <c r="G167">
        <v>0.78740001000000004</v>
      </c>
      <c r="H167">
        <v>32.768001560000002</v>
      </c>
      <c r="J167" s="2">
        <f>TREND(Calibration!$A$2:$A$4,Calibration!$B$2:$B$4,C167)</f>
        <v>339.57997149041034</v>
      </c>
      <c r="K167" s="2">
        <f>TREND(Calibration!$A$2:$A$4,Calibration!$C$2:$C$4,E167)</f>
        <v>414.2617533591249</v>
      </c>
      <c r="L167" s="2">
        <f>TREND(Calibration!$A$2:$A$4,Calibration!$D$2:$D$4,G167)</f>
        <v>570.9278446168305</v>
      </c>
    </row>
    <row r="168" spans="1:12" x14ac:dyDescent="0.25">
      <c r="A168">
        <v>831264</v>
      </c>
      <c r="B168">
        <v>15.07299995</v>
      </c>
      <c r="C168">
        <v>0.30508000000000002</v>
      </c>
      <c r="D168">
        <v>36.304000850000001</v>
      </c>
      <c r="E168">
        <v>0.24762000000000001</v>
      </c>
      <c r="F168">
        <v>31.722000120000001</v>
      </c>
      <c r="G168">
        <v>0.78469997999999996</v>
      </c>
      <c r="H168">
        <v>32.7859993</v>
      </c>
      <c r="J168" s="2">
        <f>TREND(Calibration!$A$2:$A$4,Calibration!$B$2:$B$4,C168)</f>
        <v>325.4721373318971</v>
      </c>
      <c r="K168" s="2">
        <f>TREND(Calibration!$A$2:$A$4,Calibration!$C$2:$C$4,E168)</f>
        <v>416.75987289395425</v>
      </c>
      <c r="L168" s="2">
        <f>TREND(Calibration!$A$2:$A$4,Calibration!$D$2:$D$4,G168)</f>
        <v>569.01437272599185</v>
      </c>
    </row>
    <row r="169" spans="1:12" x14ac:dyDescent="0.25">
      <c r="A169">
        <v>836263</v>
      </c>
      <c r="B169">
        <v>15.01399994</v>
      </c>
      <c r="C169">
        <v>0.30680998999999998</v>
      </c>
      <c r="D169">
        <v>36.304000850000001</v>
      </c>
      <c r="E169">
        <v>0.24762000000000001</v>
      </c>
      <c r="F169">
        <v>31.718000409999998</v>
      </c>
      <c r="G169">
        <v>0.79059999999999997</v>
      </c>
      <c r="H169">
        <v>32.773998259999999</v>
      </c>
      <c r="J169" s="2">
        <f>TREND(Calibration!$A$2:$A$4,Calibration!$B$2:$B$4,C169)</f>
        <v>333.12302620556397</v>
      </c>
      <c r="K169" s="2">
        <f>TREND(Calibration!$A$2:$A$4,Calibration!$C$2:$C$4,E169)</f>
        <v>416.75987289395425</v>
      </c>
      <c r="L169" s="2">
        <f>TREND(Calibration!$A$2:$A$4,Calibration!$D$2:$D$4,G169)</f>
        <v>573.19563086956259</v>
      </c>
    </row>
    <row r="170" spans="1:12" x14ac:dyDescent="0.25">
      <c r="A170">
        <v>841263</v>
      </c>
      <c r="B170">
        <v>14.96199989</v>
      </c>
      <c r="C170">
        <v>0.30098000000000003</v>
      </c>
      <c r="D170">
        <v>36.298000340000002</v>
      </c>
      <c r="E170">
        <v>0.24767998999999999</v>
      </c>
      <c r="F170">
        <v>31.743999479999999</v>
      </c>
      <c r="G170">
        <v>0.79439998000000001</v>
      </c>
      <c r="H170">
        <v>32.798999790000003</v>
      </c>
      <c r="J170" s="2">
        <f>TREND(Calibration!$A$2:$A$4,Calibration!$B$2:$B$4,C170)</f>
        <v>307.33986813841352</v>
      </c>
      <c r="K170" s="2">
        <f>TREND(Calibration!$A$2:$A$4,Calibration!$C$2:$C$4,E170)</f>
        <v>417.22819224049908</v>
      </c>
      <c r="L170" s="2">
        <f>TREND(Calibration!$A$2:$A$4,Calibration!$D$2:$D$4,G170)</f>
        <v>575.8886212866131</v>
      </c>
    </row>
    <row r="171" spans="1:12" x14ac:dyDescent="0.25">
      <c r="A171">
        <v>846263</v>
      </c>
      <c r="B171">
        <v>14.975000380000001</v>
      </c>
      <c r="C171">
        <v>0.30298001000000002</v>
      </c>
      <c r="D171">
        <v>36.306999210000001</v>
      </c>
      <c r="E171">
        <v>0.24762000000000001</v>
      </c>
      <c r="F171">
        <v>31.725000380000001</v>
      </c>
      <c r="G171">
        <v>0.79119998000000002</v>
      </c>
      <c r="H171">
        <v>32.783000950000002</v>
      </c>
      <c r="J171" s="2">
        <f>TREND(Calibration!$A$2:$A$4,Calibration!$B$2:$B$4,C171)</f>
        <v>316.18492172613537</v>
      </c>
      <c r="K171" s="2">
        <f>TREND(Calibration!$A$2:$A$4,Calibration!$C$2:$C$4,E171)</f>
        <v>416.75987289395425</v>
      </c>
      <c r="L171" s="2">
        <f>TREND(Calibration!$A$2:$A$4,Calibration!$D$2:$D$4,G171)</f>
        <v>573.62082794702667</v>
      </c>
    </row>
    <row r="172" spans="1:12" x14ac:dyDescent="0.25">
      <c r="A172">
        <v>851307</v>
      </c>
      <c r="B172">
        <v>15.039999959999999</v>
      </c>
      <c r="C172">
        <v>0.30502998999999997</v>
      </c>
      <c r="D172">
        <v>36.313999180000003</v>
      </c>
      <c r="E172">
        <v>0.24773000000000001</v>
      </c>
      <c r="F172">
        <v>31.68300056</v>
      </c>
      <c r="G172">
        <v>0.78850001000000003</v>
      </c>
      <c r="H172">
        <v>32.761001589999999</v>
      </c>
      <c r="J172" s="2">
        <f>TREND(Calibration!$A$2:$A$4,Calibration!$B$2:$B$4,C172)</f>
        <v>325.25096787278335</v>
      </c>
      <c r="K172" s="2">
        <f>TREND(Calibration!$A$2:$A$4,Calibration!$C$2:$C$4,E172)</f>
        <v>417.61860148405162</v>
      </c>
      <c r="L172" s="2">
        <f>TREND(Calibration!$A$2:$A$4,Calibration!$D$2:$D$4,G172)</f>
        <v>571.70739857731326</v>
      </c>
    </row>
    <row r="173" spans="1:12" x14ac:dyDescent="0.25">
      <c r="A173">
        <v>856263</v>
      </c>
      <c r="B173">
        <v>15.15400028</v>
      </c>
      <c r="C173">
        <v>0.30384000999999999</v>
      </c>
      <c r="D173">
        <v>36.287998199999997</v>
      </c>
      <c r="E173">
        <v>0.24767998999999999</v>
      </c>
      <c r="F173">
        <v>31.693000789999999</v>
      </c>
      <c r="G173">
        <v>0.79820000999999996</v>
      </c>
      <c r="H173">
        <v>32.761001589999999</v>
      </c>
      <c r="J173" s="2">
        <f>TREND(Calibration!$A$2:$A$4,Calibration!$B$2:$B$4,C173)</f>
        <v>319.98827575208543</v>
      </c>
      <c r="K173" s="2">
        <f>TREND(Calibration!$A$2:$A$4,Calibration!$C$2:$C$4,E173)</f>
        <v>417.22819224049908</v>
      </c>
      <c r="L173" s="2">
        <f>TREND(Calibration!$A$2:$A$4,Calibration!$D$2:$D$4,G173)</f>
        <v>578.5816471379344</v>
      </c>
    </row>
    <row r="174" spans="1:12" x14ac:dyDescent="0.25">
      <c r="A174">
        <v>861264</v>
      </c>
      <c r="B174">
        <v>15.27099991</v>
      </c>
      <c r="C174">
        <v>0.30448999999999998</v>
      </c>
      <c r="D174">
        <v>36.317001339999997</v>
      </c>
      <c r="E174">
        <v>0.24762000000000001</v>
      </c>
      <c r="F174">
        <v>31.73800087</v>
      </c>
      <c r="G174">
        <v>0.79710000999999997</v>
      </c>
      <c r="H174">
        <v>32.773998259999999</v>
      </c>
      <c r="J174" s="2">
        <f>TREND(Calibration!$A$2:$A$4,Calibration!$B$2:$B$4,C174)</f>
        <v>322.86285956990787</v>
      </c>
      <c r="K174" s="2">
        <f>TREND(Calibration!$A$2:$A$4,Calibration!$C$2:$C$4,E174)</f>
        <v>416.75987289395425</v>
      </c>
      <c r="L174" s="2">
        <f>TREND(Calibration!$A$2:$A$4,Calibration!$D$2:$D$4,G174)</f>
        <v>577.80209317745164</v>
      </c>
    </row>
    <row r="175" spans="1:12" x14ac:dyDescent="0.25">
      <c r="A175">
        <v>866264</v>
      </c>
      <c r="B175">
        <v>15.335000040000001</v>
      </c>
      <c r="C175">
        <v>0.30480998999999998</v>
      </c>
      <c r="D175">
        <v>36.341999049999998</v>
      </c>
      <c r="E175">
        <v>0.24795</v>
      </c>
      <c r="F175">
        <v>31.73800087</v>
      </c>
      <c r="G175">
        <v>0.79979997999999997</v>
      </c>
      <c r="H175">
        <v>32.770000459999999</v>
      </c>
      <c r="J175" s="2">
        <f>TREND(Calibration!$A$2:$A$4,Calibration!$B$2:$B$4,C175)</f>
        <v>324.27801684288897</v>
      </c>
      <c r="K175" s="2">
        <f>TREND(Calibration!$A$2:$A$4,Calibration!$C$2:$C$4,E175)</f>
        <v>419.33605866424682</v>
      </c>
      <c r="L175" s="2">
        <f>TREND(Calibration!$A$2:$A$4,Calibration!$D$2:$D$4,G175)</f>
        <v>579.71552254716505</v>
      </c>
    </row>
    <row r="176" spans="1:12" x14ac:dyDescent="0.25">
      <c r="A176">
        <v>871264</v>
      </c>
      <c r="B176">
        <v>15.303000450000001</v>
      </c>
      <c r="C176">
        <v>0.30432998999999999</v>
      </c>
      <c r="D176">
        <v>36.317001339999997</v>
      </c>
      <c r="E176">
        <v>0.24795</v>
      </c>
      <c r="F176">
        <v>31.725000380000001</v>
      </c>
      <c r="G176">
        <v>0.79869997999999998</v>
      </c>
      <c r="H176">
        <v>32.750999450000002</v>
      </c>
      <c r="J176" s="2">
        <f>TREND(Calibration!$A$2:$A$4,Calibration!$B$2:$B$4,C176)</f>
        <v>322.15521459584716</v>
      </c>
      <c r="K176" s="2">
        <f>TREND(Calibration!$A$2:$A$4,Calibration!$C$2:$C$4,E176)</f>
        <v>419.33605866424682</v>
      </c>
      <c r="L176" s="2">
        <f>TREND(Calibration!$A$2:$A$4,Calibration!$D$2:$D$4,G176)</f>
        <v>578.93596858668218</v>
      </c>
    </row>
    <row r="177" spans="1:12" x14ac:dyDescent="0.25">
      <c r="A177">
        <v>876263</v>
      </c>
      <c r="B177">
        <v>15.196000099999999</v>
      </c>
      <c r="C177">
        <v>0.30594999</v>
      </c>
      <c r="D177">
        <v>36.319999690000003</v>
      </c>
      <c r="E177">
        <v>0.24756998999999999</v>
      </c>
      <c r="F177">
        <v>31.670000080000001</v>
      </c>
      <c r="G177">
        <v>0.80470001999999996</v>
      </c>
      <c r="H177">
        <v>32.77999878</v>
      </c>
      <c r="J177" s="2">
        <f>TREND(Calibration!$A$2:$A$4,Calibration!$B$2:$B$4,C177)</f>
        <v>329.31967217961392</v>
      </c>
      <c r="K177" s="2">
        <f>TREND(Calibration!$A$2:$A$4,Calibration!$C$2:$C$4,E177)</f>
        <v>416.36946365040149</v>
      </c>
      <c r="L177" s="2">
        <f>TREND(Calibration!$A$2:$A$4,Calibration!$D$2:$D$4,G177)</f>
        <v>583.18810944582344</v>
      </c>
    </row>
    <row r="178" spans="1:12" x14ac:dyDescent="0.25">
      <c r="A178">
        <v>881264</v>
      </c>
      <c r="B178">
        <v>15.069000239999999</v>
      </c>
      <c r="C178">
        <v>0.30783999000000001</v>
      </c>
      <c r="D178">
        <v>36.354999540000001</v>
      </c>
      <c r="E178">
        <v>0.24762000000000001</v>
      </c>
      <c r="F178">
        <v>31.722000120000001</v>
      </c>
      <c r="G178">
        <v>0.80470001999999996</v>
      </c>
      <c r="H178">
        <v>32.777000430000001</v>
      </c>
      <c r="J178" s="2">
        <f>TREND(Calibration!$A$2:$A$4,Calibration!$B$2:$B$4,C178)</f>
        <v>337.67820602734173</v>
      </c>
      <c r="K178" s="2">
        <f>TREND(Calibration!$A$2:$A$4,Calibration!$C$2:$C$4,E178)</f>
        <v>416.75987289395425</v>
      </c>
      <c r="L178" s="2">
        <f>TREND(Calibration!$A$2:$A$4,Calibration!$D$2:$D$4,G178)</f>
        <v>583.18810944582344</v>
      </c>
    </row>
    <row r="179" spans="1:12" x14ac:dyDescent="0.25">
      <c r="A179">
        <v>886263</v>
      </c>
      <c r="B179">
        <v>15.02099991</v>
      </c>
      <c r="C179">
        <v>0.30783999000000001</v>
      </c>
      <c r="D179">
        <v>36.348999020000001</v>
      </c>
      <c r="E179">
        <v>0.24795</v>
      </c>
      <c r="F179">
        <v>31.68600082</v>
      </c>
      <c r="G179">
        <v>0.79820000999999996</v>
      </c>
      <c r="H179">
        <v>32.777000430000001</v>
      </c>
      <c r="J179" s="2">
        <f>TREND(Calibration!$A$2:$A$4,Calibration!$B$2:$B$4,C179)</f>
        <v>337.67820602734173</v>
      </c>
      <c r="K179" s="2">
        <f>TREND(Calibration!$A$2:$A$4,Calibration!$C$2:$C$4,E179)</f>
        <v>419.33605866424682</v>
      </c>
      <c r="L179" s="2">
        <f>TREND(Calibration!$A$2:$A$4,Calibration!$D$2:$D$4,G179)</f>
        <v>578.5816471379344</v>
      </c>
    </row>
    <row r="180" spans="1:12" x14ac:dyDescent="0.25">
      <c r="A180">
        <v>891264</v>
      </c>
      <c r="B180">
        <v>14.95600033</v>
      </c>
      <c r="C180">
        <v>0.30362001</v>
      </c>
      <c r="D180">
        <v>36.313999180000003</v>
      </c>
      <c r="E180">
        <v>0.24762000000000001</v>
      </c>
      <c r="F180">
        <v>31.68600082</v>
      </c>
      <c r="G180">
        <v>0.79659997999999999</v>
      </c>
      <c r="H180">
        <v>32.792999270000003</v>
      </c>
      <c r="J180" s="2">
        <f>TREND(Calibration!$A$2:$A$4,Calibration!$B$2:$B$4,C180)</f>
        <v>319.01532472219128</v>
      </c>
      <c r="K180" s="2">
        <f>TREND(Calibration!$A$2:$A$4,Calibration!$C$2:$C$4,E180)</f>
        <v>416.75987289395425</v>
      </c>
      <c r="L180" s="2">
        <f>TREND(Calibration!$A$2:$A$4,Calibration!$D$2:$D$4,G180)</f>
        <v>577.44772920757862</v>
      </c>
    </row>
    <row r="181" spans="1:12" x14ac:dyDescent="0.25">
      <c r="A181">
        <v>896264</v>
      </c>
      <c r="B181">
        <v>14.946000099999999</v>
      </c>
      <c r="C181">
        <v>0.30746001000000001</v>
      </c>
      <c r="D181">
        <v>36.3390007</v>
      </c>
      <c r="E181">
        <v>0.24767998999999999</v>
      </c>
      <c r="F181">
        <v>31.718000409999998</v>
      </c>
      <c r="G181">
        <v>0.79439998000000001</v>
      </c>
      <c r="H181">
        <v>32.763999939999998</v>
      </c>
      <c r="J181" s="2">
        <f>TREND(Calibration!$A$2:$A$4,Calibration!$B$2:$B$4,C181)</f>
        <v>335.99774269852719</v>
      </c>
      <c r="K181" s="2">
        <f>TREND(Calibration!$A$2:$A$4,Calibration!$C$2:$C$4,E181)</f>
        <v>417.22819224049908</v>
      </c>
      <c r="L181" s="2">
        <f>TREND(Calibration!$A$2:$A$4,Calibration!$D$2:$D$4,G181)</f>
        <v>575.8886212866131</v>
      </c>
    </row>
    <row r="182" spans="1:12" x14ac:dyDescent="0.25">
      <c r="A182">
        <v>901264</v>
      </c>
      <c r="B182">
        <v>14.99800014</v>
      </c>
      <c r="C182">
        <v>0.30768001</v>
      </c>
      <c r="D182">
        <v>36.317001339999997</v>
      </c>
      <c r="E182">
        <v>0.24767998999999999</v>
      </c>
      <c r="F182">
        <v>31.68600082</v>
      </c>
      <c r="G182">
        <v>0.79759997000000005</v>
      </c>
      <c r="H182">
        <v>32.777000430000001</v>
      </c>
      <c r="J182" s="2">
        <f>TREND(Calibration!$A$2:$A$4,Calibration!$B$2:$B$4,C182)</f>
        <v>336.97069372842134</v>
      </c>
      <c r="K182" s="2">
        <f>TREND(Calibration!$A$2:$A$4,Calibration!$C$2:$C$4,E182)</f>
        <v>417.22819224049908</v>
      </c>
      <c r="L182" s="2">
        <f>TREND(Calibration!$A$2:$A$4,Calibration!$D$2:$D$4,G182)</f>
        <v>578.15640753934531</v>
      </c>
    </row>
    <row r="183" spans="1:12" x14ac:dyDescent="0.25">
      <c r="A183">
        <v>906373</v>
      </c>
      <c r="B183">
        <v>15.036999700000001</v>
      </c>
      <c r="C183">
        <v>0.30502998999999997</v>
      </c>
      <c r="D183">
        <v>36.311000819999997</v>
      </c>
      <c r="E183">
        <v>0.24767998999999999</v>
      </c>
      <c r="F183">
        <v>31.648000719999999</v>
      </c>
      <c r="G183">
        <v>0.79280001</v>
      </c>
      <c r="H183">
        <v>32.77999878</v>
      </c>
      <c r="J183" s="2">
        <f>TREND(Calibration!$A$2:$A$4,Calibration!$B$2:$B$4,C183)</f>
        <v>325.25096787278335</v>
      </c>
      <c r="K183" s="2">
        <f>TREND(Calibration!$A$2:$A$4,Calibration!$C$2:$C$4,E183)</f>
        <v>417.22819224049908</v>
      </c>
      <c r="L183" s="2">
        <f>TREND(Calibration!$A$2:$A$4,Calibration!$D$2:$D$4,G183)</f>
        <v>574.75474587738245</v>
      </c>
    </row>
    <row r="184" spans="1:12" x14ac:dyDescent="0.25">
      <c r="A184">
        <v>911270</v>
      </c>
      <c r="B184">
        <v>15.147000309999999</v>
      </c>
      <c r="C184">
        <v>0.30757001</v>
      </c>
      <c r="D184">
        <v>36.33000183</v>
      </c>
      <c r="E184">
        <v>0.24756998999999999</v>
      </c>
      <c r="F184">
        <v>31.708999630000001</v>
      </c>
      <c r="G184">
        <v>0.79979997999999997</v>
      </c>
      <c r="H184">
        <v>32.805999759999999</v>
      </c>
      <c r="J184" s="2">
        <f>TREND(Calibration!$A$2:$A$4,Calibration!$B$2:$B$4,C184)</f>
        <v>336.48421821347415</v>
      </c>
      <c r="K184" s="2">
        <f>TREND(Calibration!$A$2:$A$4,Calibration!$C$2:$C$4,E184)</f>
        <v>416.36946365040149</v>
      </c>
      <c r="L184" s="2">
        <f>TREND(Calibration!$A$2:$A$4,Calibration!$D$2:$D$4,G184)</f>
        <v>579.71552254716505</v>
      </c>
    </row>
    <row r="185" spans="1:12" x14ac:dyDescent="0.25">
      <c r="A185">
        <v>916264</v>
      </c>
      <c r="B185">
        <v>15.251000400000001</v>
      </c>
      <c r="C185">
        <v>0.30665000999999997</v>
      </c>
      <c r="D185">
        <v>36.341999049999998</v>
      </c>
      <c r="E185">
        <v>0.24767998999999999</v>
      </c>
      <c r="F185">
        <v>31.73800087</v>
      </c>
      <c r="G185">
        <v>0.80409998000000005</v>
      </c>
      <c r="H185">
        <v>32.796001429999997</v>
      </c>
      <c r="J185" s="2">
        <f>TREND(Calibration!$A$2:$A$4,Calibration!$B$2:$B$4,C185)</f>
        <v>332.41551390664358</v>
      </c>
      <c r="K185" s="2">
        <f>TREND(Calibration!$A$2:$A$4,Calibration!$C$2:$C$4,E185)</f>
        <v>417.22819224049908</v>
      </c>
      <c r="L185" s="2">
        <f>TREND(Calibration!$A$2:$A$4,Calibration!$D$2:$D$4,G185)</f>
        <v>582.76286984723424</v>
      </c>
    </row>
    <row r="186" spans="1:12" x14ac:dyDescent="0.25">
      <c r="A186">
        <v>921269</v>
      </c>
      <c r="B186">
        <v>15.29300022</v>
      </c>
      <c r="C186">
        <v>0.30583999000000001</v>
      </c>
      <c r="D186">
        <v>36.358001710000003</v>
      </c>
      <c r="E186">
        <v>0.24762000000000001</v>
      </c>
      <c r="F186">
        <v>31.6609993</v>
      </c>
      <c r="G186">
        <v>0.80089997999999996</v>
      </c>
      <c r="H186">
        <v>32.798999790000003</v>
      </c>
      <c r="J186" s="2">
        <f>TREND(Calibration!$A$2:$A$4,Calibration!$B$2:$B$4,C186)</f>
        <v>328.83319666466673</v>
      </c>
      <c r="K186" s="2">
        <f>TREND(Calibration!$A$2:$A$4,Calibration!$C$2:$C$4,E186)</f>
        <v>416.75987289395425</v>
      </c>
      <c r="L186" s="2">
        <f>TREND(Calibration!$A$2:$A$4,Calibration!$D$2:$D$4,G186)</f>
        <v>580.49507650764781</v>
      </c>
    </row>
    <row r="187" spans="1:12" x14ac:dyDescent="0.25">
      <c r="A187">
        <v>926264</v>
      </c>
      <c r="B187">
        <v>15.286999700000001</v>
      </c>
      <c r="C187">
        <v>0.30546001</v>
      </c>
      <c r="D187">
        <v>36.352001190000003</v>
      </c>
      <c r="E187">
        <v>0.24762000000000001</v>
      </c>
      <c r="F187">
        <v>31.740999219999999</v>
      </c>
      <c r="G187">
        <v>0.80790001</v>
      </c>
      <c r="H187">
        <v>32.783000950000002</v>
      </c>
      <c r="J187" s="2">
        <f>TREND(Calibration!$A$2:$A$4,Calibration!$B$2:$B$4,C187)</f>
        <v>327.15273333585219</v>
      </c>
      <c r="K187" s="2">
        <f>TREND(Calibration!$A$2:$A$4,Calibration!$C$2:$C$4,E187)</f>
        <v>416.75987289395425</v>
      </c>
      <c r="L187" s="2">
        <f>TREND(Calibration!$A$2:$A$4,Calibration!$D$2:$D$4,G187)</f>
        <v>585.45589569855565</v>
      </c>
    </row>
    <row r="188" spans="1:12" x14ac:dyDescent="0.25">
      <c r="A188">
        <v>931362</v>
      </c>
      <c r="B188">
        <v>15.21199989</v>
      </c>
      <c r="C188">
        <v>0.30599999</v>
      </c>
      <c r="D188">
        <v>36.341999049999998</v>
      </c>
      <c r="E188">
        <v>0.24767998999999999</v>
      </c>
      <c r="F188">
        <v>31.718000409999998</v>
      </c>
      <c r="G188">
        <v>0.80299997000000001</v>
      </c>
      <c r="H188">
        <v>32.763999939999998</v>
      </c>
      <c r="J188" s="2">
        <f>TREND(Calibration!$A$2:$A$4,Calibration!$B$2:$B$4,C188)</f>
        <v>329.54079741368082</v>
      </c>
      <c r="K188" s="2">
        <f>TREND(Calibration!$A$2:$A$4,Calibration!$C$2:$C$4,E188)</f>
        <v>417.22819224049908</v>
      </c>
      <c r="L188" s="2">
        <f>TREND(Calibration!$A$2:$A$4,Calibration!$D$2:$D$4,G188)</f>
        <v>581.98330879989726</v>
      </c>
    </row>
    <row r="189" spans="1:12" x14ac:dyDescent="0.25">
      <c r="A189">
        <v>936271</v>
      </c>
      <c r="B189">
        <v>15.147000309999999</v>
      </c>
      <c r="C189">
        <v>0.30735001000000001</v>
      </c>
      <c r="D189">
        <v>36.341999049999998</v>
      </c>
      <c r="E189">
        <v>0.24795</v>
      </c>
      <c r="F189">
        <v>31.695999149999999</v>
      </c>
      <c r="G189">
        <v>0.80949998000000001</v>
      </c>
      <c r="H189">
        <v>32.798999790000003</v>
      </c>
      <c r="J189" s="2">
        <f>TREND(Calibration!$A$2:$A$4,Calibration!$B$2:$B$4,C189)</f>
        <v>335.51126718358</v>
      </c>
      <c r="K189" s="2">
        <f>TREND(Calibration!$A$2:$A$4,Calibration!$C$2:$C$4,E189)</f>
        <v>419.33605866424682</v>
      </c>
      <c r="L189" s="2">
        <f>TREND(Calibration!$A$2:$A$4,Calibration!$D$2:$D$4,G189)</f>
        <v>586.58977110778619</v>
      </c>
    </row>
    <row r="190" spans="1:12" x14ac:dyDescent="0.25">
      <c r="A190">
        <v>941264</v>
      </c>
      <c r="B190">
        <v>15.07900047</v>
      </c>
      <c r="C190">
        <v>0.30648999999999998</v>
      </c>
      <c r="D190">
        <v>36.335998539999999</v>
      </c>
      <c r="E190">
        <v>0.24789</v>
      </c>
      <c r="F190">
        <v>31.666999820000001</v>
      </c>
      <c r="G190">
        <v>0.80089997999999996</v>
      </c>
      <c r="H190">
        <v>32.798999790000003</v>
      </c>
      <c r="J190" s="2">
        <f>TREND(Calibration!$A$2:$A$4,Calibration!$B$2:$B$4,C190)</f>
        <v>331.70786893258287</v>
      </c>
      <c r="K190" s="2">
        <f>TREND(Calibration!$A$2:$A$4,Calibration!$C$2:$C$4,E190)</f>
        <v>418.86766125146619</v>
      </c>
      <c r="L190" s="2">
        <f>TREND(Calibration!$A$2:$A$4,Calibration!$D$2:$D$4,G190)</f>
        <v>580.49507650764781</v>
      </c>
    </row>
    <row r="191" spans="1:12" x14ac:dyDescent="0.25">
      <c r="A191">
        <v>946263</v>
      </c>
      <c r="B191">
        <v>15.01799965</v>
      </c>
      <c r="C191">
        <v>0.30676001000000003</v>
      </c>
      <c r="D191">
        <v>36.352001190000003</v>
      </c>
      <c r="E191">
        <v>0.248</v>
      </c>
      <c r="F191">
        <v>31.6609993</v>
      </c>
      <c r="G191">
        <v>0.80140001000000005</v>
      </c>
      <c r="H191">
        <v>32.783000950000002</v>
      </c>
      <c r="J191" s="2">
        <f>TREND(Calibration!$A$2:$A$4,Calibration!$B$2:$B$4,C191)</f>
        <v>332.901989421591</v>
      </c>
      <c r="K191" s="2">
        <f>TREND(Calibration!$A$2:$A$4,Calibration!$C$2:$C$4,E191)</f>
        <v>419.72638984156379</v>
      </c>
      <c r="L191" s="2">
        <f>TREND(Calibration!$A$2:$A$4,Calibration!$D$2:$D$4,G191)</f>
        <v>580.84944047752083</v>
      </c>
    </row>
    <row r="192" spans="1:12" x14ac:dyDescent="0.25">
      <c r="A192">
        <v>951265</v>
      </c>
      <c r="B192">
        <v>14.96199989</v>
      </c>
      <c r="C192">
        <v>0.30886998999999998</v>
      </c>
      <c r="D192">
        <v>36.341999049999998</v>
      </c>
      <c r="E192">
        <v>0.24767998999999999</v>
      </c>
      <c r="F192">
        <v>31.711999890000001</v>
      </c>
      <c r="G192">
        <v>0.81279999000000003</v>
      </c>
      <c r="H192">
        <v>32.790000919999997</v>
      </c>
      <c r="J192" s="2">
        <f>TREND(Calibration!$A$2:$A$4,Calibration!$B$2:$B$4,C192)</f>
        <v>342.23338584911926</v>
      </c>
      <c r="K192" s="2">
        <f>TREND(Calibration!$A$2:$A$4,Calibration!$C$2:$C$4,E192)</f>
        <v>417.22819224049908</v>
      </c>
      <c r="L192" s="2">
        <f>TREND(Calibration!$A$2:$A$4,Calibration!$D$2:$D$4,G192)</f>
        <v>588.92844007608892</v>
      </c>
    </row>
    <row r="193" spans="1:12" x14ac:dyDescent="0.25">
      <c r="A193">
        <v>956265</v>
      </c>
      <c r="B193">
        <v>14.913999560000001</v>
      </c>
      <c r="C193">
        <v>0.30448999999999998</v>
      </c>
      <c r="D193">
        <v>36.361000060000002</v>
      </c>
      <c r="E193">
        <v>0.24767998999999999</v>
      </c>
      <c r="F193">
        <v>31.666999820000001</v>
      </c>
      <c r="G193">
        <v>0.80739998999999996</v>
      </c>
      <c r="H193">
        <v>32.77999878</v>
      </c>
      <c r="J193" s="2">
        <f>TREND(Calibration!$A$2:$A$4,Calibration!$B$2:$B$4,C193)</f>
        <v>322.86285956990787</v>
      </c>
      <c r="K193" s="2">
        <f>TREND(Calibration!$A$2:$A$4,Calibration!$C$2:$C$4,E193)</f>
        <v>417.22819224049908</v>
      </c>
      <c r="L193" s="2">
        <f>TREND(Calibration!$A$2:$A$4,Calibration!$D$2:$D$4,G193)</f>
        <v>585.10153881553686</v>
      </c>
    </row>
    <row r="194" spans="1:12" x14ac:dyDescent="0.25">
      <c r="A194">
        <v>961264</v>
      </c>
      <c r="B194">
        <v>14.87199974</v>
      </c>
      <c r="C194">
        <v>0.30562001</v>
      </c>
      <c r="D194">
        <v>36.34500122</v>
      </c>
      <c r="E194">
        <v>0.24778998999999999</v>
      </c>
      <c r="F194">
        <v>31.718000409999998</v>
      </c>
      <c r="G194">
        <v>0.80790001</v>
      </c>
      <c r="H194">
        <v>32.819000240000001</v>
      </c>
      <c r="J194" s="2">
        <f>TREND(Calibration!$A$2:$A$4,Calibration!$B$2:$B$4,C194)</f>
        <v>327.86033408486605</v>
      </c>
      <c r="K194" s="2">
        <f>TREND(Calibration!$A$2:$A$4,Calibration!$C$2:$C$4,E194)</f>
        <v>418.08692083059645</v>
      </c>
      <c r="L194" s="2">
        <f>TREND(Calibration!$A$2:$A$4,Calibration!$D$2:$D$4,G194)</f>
        <v>585.45589569855565</v>
      </c>
    </row>
    <row r="195" spans="1:12" x14ac:dyDescent="0.25">
      <c r="A195">
        <v>966264</v>
      </c>
      <c r="B195">
        <v>14.84599972</v>
      </c>
      <c r="C195">
        <v>0.30772999000000001</v>
      </c>
      <c r="D195">
        <v>36.361000060000002</v>
      </c>
      <c r="E195">
        <v>0.24703</v>
      </c>
      <c r="F195">
        <v>31.68600082</v>
      </c>
      <c r="G195">
        <v>0.80250001000000004</v>
      </c>
      <c r="H195">
        <v>32.7859993</v>
      </c>
      <c r="J195" s="2">
        <f>TREND(Calibration!$A$2:$A$4,Calibration!$B$2:$B$4,C195)</f>
        <v>337.19173051239454</v>
      </c>
      <c r="K195" s="2">
        <f>TREND(Calibration!$A$2:$A$4,Calibration!$C$2:$C$4,E195)</f>
        <v>412.15396500161273</v>
      </c>
      <c r="L195" s="2">
        <f>TREND(Calibration!$A$2:$A$4,Calibration!$D$2:$D$4,G195)</f>
        <v>581.62899443800359</v>
      </c>
    </row>
    <row r="196" spans="1:12" x14ac:dyDescent="0.25">
      <c r="A196">
        <v>971264</v>
      </c>
      <c r="B196">
        <v>14.93599987</v>
      </c>
      <c r="C196">
        <v>0.30925000000000002</v>
      </c>
      <c r="D196">
        <v>36.376998899999997</v>
      </c>
      <c r="E196">
        <v>0.24703</v>
      </c>
      <c r="F196">
        <v>31.67700005</v>
      </c>
      <c r="G196">
        <v>0.80839998000000002</v>
      </c>
      <c r="H196">
        <v>32.792999270000003</v>
      </c>
      <c r="J196" s="2">
        <f>TREND(Calibration!$A$2:$A$4,Calibration!$B$2:$B$4,C196)</f>
        <v>343.91398185307457</v>
      </c>
      <c r="K196" s="2">
        <f>TREND(Calibration!$A$2:$A$4,Calibration!$C$2:$C$4,E196)</f>
        <v>412.15396500161273</v>
      </c>
      <c r="L196" s="2">
        <f>TREND(Calibration!$A$2:$A$4,Calibration!$D$2:$D$4,G196)</f>
        <v>585.81021714730343</v>
      </c>
    </row>
    <row r="197" spans="1:12" x14ac:dyDescent="0.25">
      <c r="A197">
        <v>976264</v>
      </c>
      <c r="B197">
        <v>15.086000439999999</v>
      </c>
      <c r="C197">
        <v>0.30832999999999999</v>
      </c>
      <c r="D197">
        <v>36.370998380000003</v>
      </c>
      <c r="E197">
        <v>0.24703</v>
      </c>
      <c r="F197">
        <v>31.705999370000001</v>
      </c>
      <c r="G197">
        <v>0.80900002000000004</v>
      </c>
      <c r="H197">
        <v>32.7859993</v>
      </c>
      <c r="J197" s="2">
        <f>TREND(Calibration!$A$2:$A$4,Calibration!$B$2:$B$4,C197)</f>
        <v>339.84527754624378</v>
      </c>
      <c r="K197" s="2">
        <f>TREND(Calibration!$A$2:$A$4,Calibration!$C$2:$C$4,E197)</f>
        <v>412.15396500161273</v>
      </c>
      <c r="L197" s="2">
        <f>TREND(Calibration!$A$2:$A$4,Calibration!$D$2:$D$4,G197)</f>
        <v>586.23545674589263</v>
      </c>
    </row>
    <row r="198" spans="1:12" x14ac:dyDescent="0.25">
      <c r="A198">
        <v>981271</v>
      </c>
      <c r="B198">
        <v>15.18900013</v>
      </c>
      <c r="C198">
        <v>0.308</v>
      </c>
      <c r="D198">
        <v>36.354999540000001</v>
      </c>
      <c r="E198">
        <v>0.24707999999999999</v>
      </c>
      <c r="F198">
        <v>31.68000031</v>
      </c>
      <c r="G198">
        <v>0.80470001999999996</v>
      </c>
      <c r="H198">
        <v>32.819000240000001</v>
      </c>
      <c r="J198" s="2">
        <f>TREND(Calibration!$A$2:$A$4,Calibration!$B$2:$B$4,C198)</f>
        <v>338.38585100140244</v>
      </c>
      <c r="K198" s="2">
        <f>TREND(Calibration!$A$2:$A$4,Calibration!$C$2:$C$4,E198)</f>
        <v>412.54429617892993</v>
      </c>
      <c r="L198" s="2">
        <f>TREND(Calibration!$A$2:$A$4,Calibration!$D$2:$D$4,G198)</f>
        <v>583.18810944582344</v>
      </c>
    </row>
    <row r="199" spans="1:12" x14ac:dyDescent="0.25">
      <c r="A199">
        <v>986264</v>
      </c>
      <c r="B199">
        <v>15.225000380000001</v>
      </c>
      <c r="C199">
        <v>0.30821999999999999</v>
      </c>
      <c r="D199">
        <v>36.34500122</v>
      </c>
      <c r="E199">
        <v>0.24692</v>
      </c>
      <c r="F199">
        <v>31.701999659999998</v>
      </c>
      <c r="G199">
        <v>0.80739998999999996</v>
      </c>
      <c r="H199">
        <v>32.825000760000002</v>
      </c>
      <c r="J199" s="2">
        <f>TREND(Calibration!$A$2:$A$4,Calibration!$B$2:$B$4,C199)</f>
        <v>339.35880203129682</v>
      </c>
      <c r="K199" s="2">
        <f>TREND(Calibration!$A$2:$A$4,Calibration!$C$2:$C$4,E199)</f>
        <v>411.29523641151536</v>
      </c>
      <c r="L199" s="2">
        <f>TREND(Calibration!$A$2:$A$4,Calibration!$D$2:$D$4,G199)</f>
        <v>585.10153881553686</v>
      </c>
    </row>
    <row r="200" spans="1:12" x14ac:dyDescent="0.25">
      <c r="A200">
        <v>991361</v>
      </c>
      <c r="B200">
        <v>15.20199966</v>
      </c>
      <c r="C200">
        <v>0.30849000999999998</v>
      </c>
      <c r="D200">
        <v>36.358001710000003</v>
      </c>
      <c r="E200">
        <v>0.24703</v>
      </c>
      <c r="F200">
        <v>31.6609993</v>
      </c>
      <c r="G200">
        <v>0.80470001999999996</v>
      </c>
      <c r="H200">
        <v>32.814998629999998</v>
      </c>
      <c r="J200" s="2">
        <f>TREND(Calibration!$A$2:$A$4,Calibration!$B$2:$B$4,C200)</f>
        <v>340.55292252030472</v>
      </c>
      <c r="K200" s="2">
        <f>TREND(Calibration!$A$2:$A$4,Calibration!$C$2:$C$4,E200)</f>
        <v>412.15396500161273</v>
      </c>
      <c r="L200" s="2">
        <f>TREND(Calibration!$A$2:$A$4,Calibration!$D$2:$D$4,G200)</f>
        <v>583.18810944582344</v>
      </c>
    </row>
    <row r="201" spans="1:12" x14ac:dyDescent="0.25">
      <c r="A201">
        <v>996265</v>
      </c>
      <c r="B201">
        <v>15.118000029999999</v>
      </c>
      <c r="C201">
        <v>0.31145999000000002</v>
      </c>
      <c r="D201">
        <v>36.387001040000001</v>
      </c>
      <c r="E201">
        <v>0.24703</v>
      </c>
      <c r="F201">
        <v>31.705999370000001</v>
      </c>
      <c r="G201">
        <v>0.81220000999999997</v>
      </c>
      <c r="H201">
        <v>32.814998629999998</v>
      </c>
      <c r="J201" s="2">
        <f>TREND(Calibration!$A$2:$A$4,Calibration!$B$2:$B$4,C201)</f>
        <v>353.68767297378349</v>
      </c>
      <c r="K201" s="2">
        <f>TREND(Calibration!$A$2:$A$4,Calibration!$C$2:$C$4,E201)</f>
        <v>412.15396500161273</v>
      </c>
      <c r="L201" s="2">
        <f>TREND(Calibration!$A$2:$A$4,Calibration!$D$2:$D$4,G201)</f>
        <v>588.50324299862473</v>
      </c>
    </row>
    <row r="202" spans="1:12" x14ac:dyDescent="0.25">
      <c r="A202">
        <v>1001267</v>
      </c>
      <c r="B202">
        <v>15.06000042</v>
      </c>
      <c r="C202">
        <v>0.30843999999999999</v>
      </c>
      <c r="D202">
        <v>36.348999020000001</v>
      </c>
      <c r="E202">
        <v>0.24707999999999999</v>
      </c>
      <c r="F202">
        <v>31.701999659999998</v>
      </c>
      <c r="G202">
        <v>0.81599997999999996</v>
      </c>
      <c r="H202">
        <v>32.808998109999997</v>
      </c>
      <c r="J202" s="2">
        <f>TREND(Calibration!$A$2:$A$4,Calibration!$B$2:$B$4,C202)</f>
        <v>340.33175306119097</v>
      </c>
      <c r="K202" s="2">
        <f>TREND(Calibration!$A$2:$A$4,Calibration!$C$2:$C$4,E202)</f>
        <v>412.54429617892993</v>
      </c>
      <c r="L202" s="2">
        <f>TREND(Calibration!$A$2:$A$4,Calibration!$D$2:$D$4,G202)</f>
        <v>591.19622632882101</v>
      </c>
    </row>
    <row r="203" spans="1:12" x14ac:dyDescent="0.25">
      <c r="A203">
        <v>1006264</v>
      </c>
      <c r="B203">
        <v>15.04300022</v>
      </c>
      <c r="C203">
        <v>0.30552000000000001</v>
      </c>
      <c r="D203">
        <v>36.335998539999999</v>
      </c>
      <c r="E203">
        <v>0.24740999999999999</v>
      </c>
      <c r="F203">
        <v>31.67399979</v>
      </c>
      <c r="G203">
        <v>0.81379997999999998</v>
      </c>
      <c r="H203">
        <v>32.805999759999999</v>
      </c>
      <c r="J203" s="2">
        <f>TREND(Calibration!$A$2:$A$4,Calibration!$B$2:$B$4,C203)</f>
        <v>327.41803939168562</v>
      </c>
      <c r="K203" s="2">
        <f>TREND(Calibration!$A$2:$A$4,Calibration!$C$2:$C$4,E203)</f>
        <v>415.12048194922249</v>
      </c>
      <c r="L203" s="2">
        <f>TREND(Calibration!$A$2:$A$4,Calibration!$D$2:$D$4,G203)</f>
        <v>589.63711840785538</v>
      </c>
    </row>
    <row r="204" spans="1:12" x14ac:dyDescent="0.25">
      <c r="A204">
        <v>1011354</v>
      </c>
      <c r="B204">
        <v>15.024000170000001</v>
      </c>
      <c r="C204">
        <v>0.30626999999999999</v>
      </c>
      <c r="D204">
        <v>36.352001190000003</v>
      </c>
      <c r="E204">
        <v>0.24767998999999999</v>
      </c>
      <c r="F204">
        <v>31.68600082</v>
      </c>
      <c r="G204">
        <v>0.81220000999999997</v>
      </c>
      <c r="H204">
        <v>32.838001249999998</v>
      </c>
      <c r="J204" s="2">
        <f>TREND(Calibration!$A$2:$A$4,Calibration!$B$2:$B$4,C204)</f>
        <v>330.73491790268872</v>
      </c>
      <c r="K204" s="2">
        <f>TREND(Calibration!$A$2:$A$4,Calibration!$C$2:$C$4,E204)</f>
        <v>417.22819224049908</v>
      </c>
      <c r="L204" s="2">
        <f>TREND(Calibration!$A$2:$A$4,Calibration!$D$2:$D$4,G204)</f>
        <v>588.50324299862473</v>
      </c>
    </row>
    <row r="205" spans="1:12" x14ac:dyDescent="0.25">
      <c r="A205">
        <v>1016362</v>
      </c>
      <c r="B205">
        <v>14.98799992</v>
      </c>
      <c r="C205">
        <v>0.30594999</v>
      </c>
      <c r="D205">
        <v>36.387001040000001</v>
      </c>
      <c r="E205">
        <v>0.24762000000000001</v>
      </c>
      <c r="F205">
        <v>31.67399979</v>
      </c>
      <c r="G205">
        <v>0.80790001</v>
      </c>
      <c r="H205">
        <v>32.792999270000003</v>
      </c>
      <c r="J205" s="2">
        <f>TREND(Calibration!$A$2:$A$4,Calibration!$B$2:$B$4,C205)</f>
        <v>329.31967217961392</v>
      </c>
      <c r="K205" s="2">
        <f>TREND(Calibration!$A$2:$A$4,Calibration!$C$2:$C$4,E205)</f>
        <v>416.75987289395425</v>
      </c>
      <c r="L205" s="2">
        <f>TREND(Calibration!$A$2:$A$4,Calibration!$D$2:$D$4,G205)</f>
        <v>585.45589569855565</v>
      </c>
    </row>
    <row r="206" spans="1:12" x14ac:dyDescent="0.25">
      <c r="A206">
        <v>1021264</v>
      </c>
      <c r="B206">
        <v>14.99199963</v>
      </c>
      <c r="C206">
        <v>0.30546001</v>
      </c>
      <c r="D206">
        <v>36.376998899999997</v>
      </c>
      <c r="E206">
        <v>0.24795</v>
      </c>
      <c r="F206">
        <v>31.728000640000001</v>
      </c>
      <c r="G206">
        <v>0.80790001</v>
      </c>
      <c r="H206">
        <v>32.792999270000003</v>
      </c>
      <c r="J206" s="2">
        <f>TREND(Calibration!$A$2:$A$4,Calibration!$B$2:$B$4,C206)</f>
        <v>327.15273333585219</v>
      </c>
      <c r="K206" s="2">
        <f>TREND(Calibration!$A$2:$A$4,Calibration!$C$2:$C$4,E206)</f>
        <v>419.33605866424682</v>
      </c>
      <c r="L206" s="2">
        <f>TREND(Calibration!$A$2:$A$4,Calibration!$D$2:$D$4,G206)</f>
        <v>585.45589569855565</v>
      </c>
    </row>
    <row r="207" spans="1:12" x14ac:dyDescent="0.25">
      <c r="A207">
        <v>1026264</v>
      </c>
      <c r="B207">
        <v>14.93000031</v>
      </c>
      <c r="C207">
        <v>0.30670999999999998</v>
      </c>
      <c r="D207">
        <v>36.335998539999999</v>
      </c>
      <c r="E207">
        <v>0.248</v>
      </c>
      <c r="F207">
        <v>31.663999560000001</v>
      </c>
      <c r="G207">
        <v>0.81220000999999997</v>
      </c>
      <c r="H207">
        <v>32.825000760000002</v>
      </c>
      <c r="J207" s="2">
        <f>TREND(Calibration!$A$2:$A$4,Calibration!$B$2:$B$4,C207)</f>
        <v>332.68081996247702</v>
      </c>
      <c r="K207" s="2">
        <f>TREND(Calibration!$A$2:$A$4,Calibration!$C$2:$C$4,E207)</f>
        <v>419.72638984156379</v>
      </c>
      <c r="L207" s="2">
        <f>TREND(Calibration!$A$2:$A$4,Calibration!$D$2:$D$4,G207)</f>
        <v>588.50324299862473</v>
      </c>
    </row>
    <row r="208" spans="1:12" x14ac:dyDescent="0.25">
      <c r="A208">
        <v>1031359</v>
      </c>
      <c r="B208">
        <v>14.90400028</v>
      </c>
      <c r="C208">
        <v>0.31043999999999999</v>
      </c>
      <c r="D208">
        <v>36.38999939</v>
      </c>
      <c r="E208">
        <v>0.24767998999999999</v>
      </c>
      <c r="F208">
        <v>31.67700005</v>
      </c>
      <c r="G208">
        <v>0.81059998</v>
      </c>
      <c r="H208">
        <v>32.825000760000002</v>
      </c>
      <c r="J208" s="2">
        <f>TREND(Calibration!$A$2:$A$4,Calibration!$B$2:$B$4,C208)</f>
        <v>349.17676242386597</v>
      </c>
      <c r="K208" s="2">
        <f>TREND(Calibration!$A$2:$A$4,Calibration!$C$2:$C$4,E208)</f>
        <v>417.22819224049908</v>
      </c>
      <c r="L208" s="2">
        <f>TREND(Calibration!$A$2:$A$4,Calibration!$D$2:$D$4,G208)</f>
        <v>587.36932506826906</v>
      </c>
    </row>
    <row r="209" spans="1:12" x14ac:dyDescent="0.25">
      <c r="A209">
        <v>1036265</v>
      </c>
      <c r="B209">
        <v>14.98799992</v>
      </c>
      <c r="C209">
        <v>0.30448999999999998</v>
      </c>
      <c r="D209">
        <v>36.352001190000003</v>
      </c>
      <c r="E209">
        <v>0.24767998999999999</v>
      </c>
      <c r="F209">
        <v>31.695999149999999</v>
      </c>
      <c r="G209">
        <v>0.81550001999999999</v>
      </c>
      <c r="H209">
        <v>32.808998109999997</v>
      </c>
      <c r="J209" s="2">
        <f>TREND(Calibration!$A$2:$A$4,Calibration!$B$2:$B$4,C209)</f>
        <v>322.86285956990787</v>
      </c>
      <c r="K209" s="2">
        <f>TREND(Calibration!$A$2:$A$4,Calibration!$C$2:$C$4,E209)</f>
        <v>417.22819224049908</v>
      </c>
      <c r="L209" s="2">
        <f>TREND(Calibration!$A$2:$A$4,Calibration!$D$2:$D$4,G209)</f>
        <v>590.84191196692746</v>
      </c>
    </row>
    <row r="210" spans="1:12" x14ac:dyDescent="0.25">
      <c r="A210">
        <v>1041267</v>
      </c>
      <c r="B210">
        <v>15.05000019</v>
      </c>
      <c r="C210">
        <v>0.30530000000000002</v>
      </c>
      <c r="D210">
        <v>36.341999049999998</v>
      </c>
      <c r="E210">
        <v>0.24762000000000001</v>
      </c>
      <c r="F210">
        <v>31.628999709999999</v>
      </c>
      <c r="G210">
        <v>0.80140001000000005</v>
      </c>
      <c r="H210">
        <v>32.838001249999998</v>
      </c>
      <c r="J210" s="2">
        <f>TREND(Calibration!$A$2:$A$4,Calibration!$B$2:$B$4,C210)</f>
        <v>326.44508836179148</v>
      </c>
      <c r="K210" s="2">
        <f>TREND(Calibration!$A$2:$A$4,Calibration!$C$2:$C$4,E210)</f>
        <v>416.75987289395425</v>
      </c>
      <c r="L210" s="2">
        <f>TREND(Calibration!$A$2:$A$4,Calibration!$D$2:$D$4,G210)</f>
        <v>580.84944047752083</v>
      </c>
    </row>
    <row r="211" spans="1:12" x14ac:dyDescent="0.25">
      <c r="A211">
        <v>1046264</v>
      </c>
      <c r="B211">
        <v>15.125</v>
      </c>
      <c r="C211">
        <v>0.30513999000000003</v>
      </c>
      <c r="D211">
        <v>36.368000029999997</v>
      </c>
      <c r="E211">
        <v>0.24756998999999999</v>
      </c>
      <c r="F211">
        <v>31.728000640000001</v>
      </c>
      <c r="G211">
        <v>0.80409998000000005</v>
      </c>
      <c r="H211">
        <v>32.821998600000001</v>
      </c>
      <c r="J211" s="2">
        <f>TREND(Calibration!$A$2:$A$4,Calibration!$B$2:$B$4,C211)</f>
        <v>325.73744338773076</v>
      </c>
      <c r="K211" s="2">
        <f>TREND(Calibration!$A$2:$A$4,Calibration!$C$2:$C$4,E211)</f>
        <v>416.36946365040149</v>
      </c>
      <c r="L211" s="2">
        <f>TREND(Calibration!$A$2:$A$4,Calibration!$D$2:$D$4,G211)</f>
        <v>582.76286984723424</v>
      </c>
    </row>
    <row r="212" spans="1:12" x14ac:dyDescent="0.25">
      <c r="A212">
        <v>1051264</v>
      </c>
      <c r="B212">
        <v>15.09899998</v>
      </c>
      <c r="C212">
        <v>0.30530000000000002</v>
      </c>
      <c r="D212">
        <v>36.380001069999999</v>
      </c>
      <c r="E212">
        <v>0.24773000000000001</v>
      </c>
      <c r="F212">
        <v>31.64100075</v>
      </c>
      <c r="G212">
        <v>0.80140001000000005</v>
      </c>
      <c r="H212">
        <v>32.844001769999998</v>
      </c>
      <c r="J212" s="2">
        <f>TREND(Calibration!$A$2:$A$4,Calibration!$B$2:$B$4,C212)</f>
        <v>326.44508836179148</v>
      </c>
      <c r="K212" s="2">
        <f>TREND(Calibration!$A$2:$A$4,Calibration!$C$2:$C$4,E212)</f>
        <v>417.61860148405162</v>
      </c>
      <c r="L212" s="2">
        <f>TREND(Calibration!$A$2:$A$4,Calibration!$D$2:$D$4,G212)</f>
        <v>580.84944047752083</v>
      </c>
    </row>
    <row r="213" spans="1:12" x14ac:dyDescent="0.25">
      <c r="A213">
        <v>1056264</v>
      </c>
      <c r="B213">
        <v>15.04699993</v>
      </c>
      <c r="C213">
        <v>0.30552000000000001</v>
      </c>
      <c r="D213">
        <v>36.354999540000001</v>
      </c>
      <c r="E213">
        <v>0.24756998999999999</v>
      </c>
      <c r="F213">
        <v>31.670000080000001</v>
      </c>
      <c r="G213">
        <v>0.81010002000000003</v>
      </c>
      <c r="H213">
        <v>32.838001249999998</v>
      </c>
      <c r="J213" s="2">
        <f>TREND(Calibration!$A$2:$A$4,Calibration!$B$2:$B$4,C213)</f>
        <v>327.41803939168562</v>
      </c>
      <c r="K213" s="2">
        <f>TREND(Calibration!$A$2:$A$4,Calibration!$C$2:$C$4,E213)</f>
        <v>416.36946365040149</v>
      </c>
      <c r="L213" s="2">
        <f>TREND(Calibration!$A$2:$A$4,Calibration!$D$2:$D$4,G213)</f>
        <v>587.01501070637539</v>
      </c>
    </row>
    <row r="214" spans="1:12" x14ac:dyDescent="0.25">
      <c r="A214">
        <v>1061264</v>
      </c>
      <c r="B214">
        <v>14.99800014</v>
      </c>
      <c r="C214">
        <v>0.30448999999999998</v>
      </c>
      <c r="D214">
        <v>36.333000179999999</v>
      </c>
      <c r="E214">
        <v>0.24773000000000001</v>
      </c>
      <c r="F214">
        <v>31.731000900000002</v>
      </c>
      <c r="G214">
        <v>0.81220000999999997</v>
      </c>
      <c r="H214">
        <v>32.867000580000003</v>
      </c>
      <c r="J214" s="2">
        <f>TREND(Calibration!$A$2:$A$4,Calibration!$B$2:$B$4,C214)</f>
        <v>322.86285956990787</v>
      </c>
      <c r="K214" s="2">
        <f>TREND(Calibration!$A$2:$A$4,Calibration!$C$2:$C$4,E214)</f>
        <v>417.61860148405162</v>
      </c>
      <c r="L214" s="2">
        <f>TREND(Calibration!$A$2:$A$4,Calibration!$D$2:$D$4,G214)</f>
        <v>588.50324299862473</v>
      </c>
    </row>
    <row r="215" spans="1:12" x14ac:dyDescent="0.25">
      <c r="A215">
        <v>1066264</v>
      </c>
      <c r="B215">
        <v>14.90400028</v>
      </c>
      <c r="C215">
        <v>0.30643999999999999</v>
      </c>
      <c r="D215">
        <v>36.363998410000001</v>
      </c>
      <c r="E215">
        <v>0.24762000000000001</v>
      </c>
      <c r="F215">
        <v>31.725000380000001</v>
      </c>
      <c r="G215">
        <v>0.81220000999999997</v>
      </c>
      <c r="H215">
        <v>32.856998439999998</v>
      </c>
      <c r="J215" s="2">
        <f>TREND(Calibration!$A$2:$A$4,Calibration!$B$2:$B$4,C215)</f>
        <v>331.48674369851597</v>
      </c>
      <c r="K215" s="2">
        <f>TREND(Calibration!$A$2:$A$4,Calibration!$C$2:$C$4,E215)</f>
        <v>416.75987289395425</v>
      </c>
      <c r="L215" s="2">
        <f>TREND(Calibration!$A$2:$A$4,Calibration!$D$2:$D$4,G215)</f>
        <v>588.50324299862473</v>
      </c>
    </row>
    <row r="216" spans="1:12" x14ac:dyDescent="0.25">
      <c r="A216">
        <v>1071264</v>
      </c>
      <c r="B216">
        <v>14.86200047</v>
      </c>
      <c r="C216">
        <v>0.30470999999999998</v>
      </c>
      <c r="D216">
        <v>36.335998539999999</v>
      </c>
      <c r="E216">
        <v>0.24767998999999999</v>
      </c>
      <c r="F216">
        <v>31.666999820000001</v>
      </c>
      <c r="G216">
        <v>0.80790001</v>
      </c>
      <c r="H216">
        <v>32.851001740000001</v>
      </c>
      <c r="J216" s="2">
        <f>TREND(Calibration!$A$2:$A$4,Calibration!$B$2:$B$4,C216)</f>
        <v>323.83581059980224</v>
      </c>
      <c r="K216" s="2">
        <f>TREND(Calibration!$A$2:$A$4,Calibration!$C$2:$C$4,E216)</f>
        <v>417.22819224049908</v>
      </c>
      <c r="L216" s="2">
        <f>TREND(Calibration!$A$2:$A$4,Calibration!$D$2:$D$4,G216)</f>
        <v>585.45589569855565</v>
      </c>
    </row>
    <row r="217" spans="1:12" x14ac:dyDescent="0.25">
      <c r="A217">
        <v>1076264</v>
      </c>
      <c r="B217">
        <v>14.852000240000001</v>
      </c>
      <c r="C217">
        <v>0.30476001000000003</v>
      </c>
      <c r="D217">
        <v>36.335998539999999</v>
      </c>
      <c r="E217">
        <v>0.24762000000000001</v>
      </c>
      <c r="F217">
        <v>31.715000150000002</v>
      </c>
      <c r="G217">
        <v>0.81110000999999998</v>
      </c>
      <c r="H217">
        <v>32.880001069999999</v>
      </c>
      <c r="J217" s="2">
        <f>TREND(Calibration!$A$2:$A$4,Calibration!$B$2:$B$4,C217)</f>
        <v>324.056980058916</v>
      </c>
      <c r="K217" s="2">
        <f>TREND(Calibration!$A$2:$A$4,Calibration!$C$2:$C$4,E217)</f>
        <v>416.75987289395425</v>
      </c>
      <c r="L217" s="2">
        <f>TREND(Calibration!$A$2:$A$4,Calibration!$D$2:$D$4,G217)</f>
        <v>587.72368903814197</v>
      </c>
    </row>
    <row r="218" spans="1:12" x14ac:dyDescent="0.25">
      <c r="A218">
        <v>1081265</v>
      </c>
      <c r="B218">
        <v>14.833000180000001</v>
      </c>
      <c r="C218">
        <v>0.30546001</v>
      </c>
      <c r="D218">
        <v>36.368000029999997</v>
      </c>
      <c r="E218">
        <v>0.24767998999999999</v>
      </c>
      <c r="F218">
        <v>31.698999400000002</v>
      </c>
      <c r="G218">
        <v>0.81110000999999998</v>
      </c>
      <c r="H218">
        <v>32.840999600000004</v>
      </c>
      <c r="J218" s="2">
        <f>TREND(Calibration!$A$2:$A$4,Calibration!$B$2:$B$4,C218)</f>
        <v>327.15273333585219</v>
      </c>
      <c r="K218" s="2">
        <f>TREND(Calibration!$A$2:$A$4,Calibration!$C$2:$C$4,E218)</f>
        <v>417.22819224049908</v>
      </c>
      <c r="L218" s="2">
        <f>TREND(Calibration!$A$2:$A$4,Calibration!$D$2:$D$4,G218)</f>
        <v>587.72368903814197</v>
      </c>
    </row>
    <row r="219" spans="1:12" x14ac:dyDescent="0.25">
      <c r="A219">
        <v>1086264</v>
      </c>
      <c r="B219">
        <v>14.86200047</v>
      </c>
      <c r="C219">
        <v>0.30626999999999999</v>
      </c>
      <c r="D219">
        <v>36.3390007</v>
      </c>
      <c r="E219">
        <v>0.24773000000000001</v>
      </c>
      <c r="F219">
        <v>31.693000789999999</v>
      </c>
      <c r="G219">
        <v>0.82029998000000004</v>
      </c>
      <c r="H219">
        <v>32.86000061</v>
      </c>
      <c r="J219" s="2">
        <f>TREND(Calibration!$A$2:$A$4,Calibration!$B$2:$B$4,C219)</f>
        <v>330.73491790268872</v>
      </c>
      <c r="K219" s="2">
        <f>TREND(Calibration!$A$2:$A$4,Calibration!$C$2:$C$4,E219)</f>
        <v>417.61860148405162</v>
      </c>
      <c r="L219" s="2">
        <f>TREND(Calibration!$A$2:$A$4,Calibration!$D$2:$D$4,G219)</f>
        <v>594.24357362889032</v>
      </c>
    </row>
    <row r="220" spans="1:12" x14ac:dyDescent="0.25">
      <c r="A220">
        <v>1091264</v>
      </c>
      <c r="B220">
        <v>14.88799953</v>
      </c>
      <c r="C220">
        <v>0.30761999000000001</v>
      </c>
      <c r="D220">
        <v>36.368000029999997</v>
      </c>
      <c r="E220">
        <v>0.24762000000000001</v>
      </c>
      <c r="F220">
        <v>31.68000031</v>
      </c>
      <c r="G220">
        <v>0.81599997999999996</v>
      </c>
      <c r="H220">
        <v>32.834999080000003</v>
      </c>
      <c r="J220" s="2">
        <f>TREND(Calibration!$A$2:$A$4,Calibration!$B$2:$B$4,C220)</f>
        <v>336.70525499744758</v>
      </c>
      <c r="K220" s="2">
        <f>TREND(Calibration!$A$2:$A$4,Calibration!$C$2:$C$4,E220)</f>
        <v>416.75987289395425</v>
      </c>
      <c r="L220" s="2">
        <f>TREND(Calibration!$A$2:$A$4,Calibration!$D$2:$D$4,G220)</f>
        <v>591.19622632882101</v>
      </c>
    </row>
    <row r="221" spans="1:12" x14ac:dyDescent="0.25">
      <c r="A221">
        <v>1096264</v>
      </c>
      <c r="B221">
        <v>14.90400028</v>
      </c>
      <c r="C221">
        <v>0.30676001000000003</v>
      </c>
      <c r="D221">
        <v>36.39599991</v>
      </c>
      <c r="E221">
        <v>0.24767998999999999</v>
      </c>
      <c r="F221">
        <v>31.67399979</v>
      </c>
      <c r="G221">
        <v>0.81489997999999997</v>
      </c>
      <c r="H221">
        <v>32.834999080000003</v>
      </c>
      <c r="J221" s="2">
        <f>TREND(Calibration!$A$2:$A$4,Calibration!$B$2:$B$4,C221)</f>
        <v>332.901989421591</v>
      </c>
      <c r="K221" s="2">
        <f>TREND(Calibration!$A$2:$A$4,Calibration!$C$2:$C$4,E221)</f>
        <v>417.22819224049908</v>
      </c>
      <c r="L221" s="2">
        <f>TREND(Calibration!$A$2:$A$4,Calibration!$D$2:$D$4,G221)</f>
        <v>590.41667236833825</v>
      </c>
    </row>
    <row r="222" spans="1:12" x14ac:dyDescent="0.25">
      <c r="A222">
        <v>1101264</v>
      </c>
      <c r="B222">
        <v>14.897000309999999</v>
      </c>
      <c r="C222">
        <v>0.30659999999999998</v>
      </c>
      <c r="D222">
        <v>36.376998899999997</v>
      </c>
      <c r="E222">
        <v>0.24795</v>
      </c>
      <c r="F222">
        <v>31.67399979</v>
      </c>
      <c r="G222">
        <v>0.81279999000000003</v>
      </c>
      <c r="H222">
        <v>32.847000119999997</v>
      </c>
      <c r="J222" s="2">
        <f>TREND(Calibration!$A$2:$A$4,Calibration!$B$2:$B$4,C222)</f>
        <v>332.19434444753006</v>
      </c>
      <c r="K222" s="2">
        <f>TREND(Calibration!$A$2:$A$4,Calibration!$C$2:$C$4,E222)</f>
        <v>419.33605866424682</v>
      </c>
      <c r="L222" s="2">
        <f>TREND(Calibration!$A$2:$A$4,Calibration!$D$2:$D$4,G222)</f>
        <v>588.92844007608892</v>
      </c>
    </row>
    <row r="223" spans="1:12" x14ac:dyDescent="0.25">
      <c r="A223">
        <v>1106383</v>
      </c>
      <c r="B223">
        <v>14.85499954</v>
      </c>
      <c r="C223">
        <v>0.30698001000000003</v>
      </c>
      <c r="D223">
        <v>36.361000060000002</v>
      </c>
      <c r="E223">
        <v>0.248</v>
      </c>
      <c r="F223">
        <v>31.722000120000001</v>
      </c>
      <c r="G223">
        <v>0.81550001999999999</v>
      </c>
      <c r="H223">
        <v>32.856998439999998</v>
      </c>
      <c r="J223" s="2">
        <f>TREND(Calibration!$A$2:$A$4,Calibration!$B$2:$B$4,C223)</f>
        <v>333.87494045148514</v>
      </c>
      <c r="K223" s="2">
        <f>TREND(Calibration!$A$2:$A$4,Calibration!$C$2:$C$4,E223)</f>
        <v>419.72638984156379</v>
      </c>
      <c r="L223" s="2">
        <f>TREND(Calibration!$A$2:$A$4,Calibration!$D$2:$D$4,G223)</f>
        <v>590.84191196692746</v>
      </c>
    </row>
    <row r="224" spans="1:12" x14ac:dyDescent="0.25">
      <c r="A224">
        <v>1111264</v>
      </c>
      <c r="B224">
        <v>14.82299995</v>
      </c>
      <c r="C224">
        <v>0.30579001</v>
      </c>
      <c r="D224">
        <v>36.368000029999997</v>
      </c>
      <c r="E224">
        <v>0.24789</v>
      </c>
      <c r="F224">
        <v>31.695999149999999</v>
      </c>
      <c r="G224">
        <v>0.81599997999999996</v>
      </c>
      <c r="H224">
        <v>32.82799911</v>
      </c>
      <c r="J224" s="2">
        <f>TREND(Calibration!$A$2:$A$4,Calibration!$B$2:$B$4,C224)</f>
        <v>328.61215988069353</v>
      </c>
      <c r="K224" s="2">
        <f>TREND(Calibration!$A$2:$A$4,Calibration!$C$2:$C$4,E224)</f>
        <v>418.86766125146619</v>
      </c>
      <c r="L224" s="2">
        <f>TREND(Calibration!$A$2:$A$4,Calibration!$D$2:$D$4,G224)</f>
        <v>591.19622632882101</v>
      </c>
    </row>
    <row r="225" spans="1:12" x14ac:dyDescent="0.25">
      <c r="A225">
        <v>1116355</v>
      </c>
      <c r="B225">
        <v>14.74800014</v>
      </c>
      <c r="C225">
        <v>0.30919001000000002</v>
      </c>
      <c r="D225">
        <v>36.361000060000002</v>
      </c>
      <c r="E225">
        <v>0.24826999999999999</v>
      </c>
      <c r="F225">
        <v>31.708999630000001</v>
      </c>
      <c r="G225">
        <v>0.81059998</v>
      </c>
      <c r="H225">
        <v>32.847000119999997</v>
      </c>
      <c r="J225" s="2">
        <f>TREND(Calibration!$A$2:$A$4,Calibration!$B$2:$B$4,C225)</f>
        <v>343.64867579724091</v>
      </c>
      <c r="K225" s="2">
        <f>TREND(Calibration!$A$2:$A$4,Calibration!$C$2:$C$4,E225)</f>
        <v>421.83417819907572</v>
      </c>
      <c r="L225" s="2">
        <f>TREND(Calibration!$A$2:$A$4,Calibration!$D$2:$D$4,G225)</f>
        <v>587.36932506826906</v>
      </c>
    </row>
    <row r="226" spans="1:12" x14ac:dyDescent="0.25">
      <c r="A226">
        <v>1121264</v>
      </c>
      <c r="B226">
        <v>14.663999560000001</v>
      </c>
      <c r="C226">
        <v>0.31043999999999999</v>
      </c>
      <c r="D226">
        <v>36.393001560000002</v>
      </c>
      <c r="E226">
        <v>0.24826999999999999</v>
      </c>
      <c r="F226">
        <v>31.663999560000001</v>
      </c>
      <c r="G226">
        <v>0.81169999000000004</v>
      </c>
      <c r="H226">
        <v>32.856998439999998</v>
      </c>
      <c r="J226" s="2">
        <f>TREND(Calibration!$A$2:$A$4,Calibration!$B$2:$B$4,C226)</f>
        <v>349.17676242386597</v>
      </c>
      <c r="K226" s="2">
        <f>TREND(Calibration!$A$2:$A$4,Calibration!$C$2:$C$4,E226)</f>
        <v>421.83417819907572</v>
      </c>
      <c r="L226" s="2">
        <f>TREND(Calibration!$A$2:$A$4,Calibration!$D$2:$D$4,G226)</f>
        <v>588.14888611560605</v>
      </c>
    </row>
    <row r="227" spans="1:12" x14ac:dyDescent="0.25">
      <c r="A227">
        <v>1126264</v>
      </c>
      <c r="B227">
        <v>14.696000099999999</v>
      </c>
      <c r="C227">
        <v>0.30768001</v>
      </c>
      <c r="D227">
        <v>36.380001069999999</v>
      </c>
      <c r="E227">
        <v>0.24826999999999999</v>
      </c>
      <c r="F227">
        <v>31.650999070000001</v>
      </c>
      <c r="G227">
        <v>0.80629998000000003</v>
      </c>
      <c r="H227">
        <v>32.847000119999997</v>
      </c>
      <c r="J227" s="2">
        <f>TREND(Calibration!$A$2:$A$4,Calibration!$B$2:$B$4,C227)</f>
        <v>336.97069372842134</v>
      </c>
      <c r="K227" s="2">
        <f>TREND(Calibration!$A$2:$A$4,Calibration!$C$2:$C$4,E227)</f>
        <v>421.83417819907572</v>
      </c>
      <c r="L227" s="2">
        <f>TREND(Calibration!$A$2:$A$4,Calibration!$D$2:$D$4,G227)</f>
        <v>584.32197776819987</v>
      </c>
    </row>
    <row r="228" spans="1:12" x14ac:dyDescent="0.25">
      <c r="A228">
        <v>1131264</v>
      </c>
      <c r="B228">
        <v>14.76399994</v>
      </c>
      <c r="C228">
        <v>0.30805999000000001</v>
      </c>
      <c r="D228">
        <v>36.34500122</v>
      </c>
      <c r="E228">
        <v>0.24822</v>
      </c>
      <c r="F228">
        <v>31.64100075</v>
      </c>
      <c r="G228">
        <v>0.80089997999999996</v>
      </c>
      <c r="H228">
        <v>32.85400009</v>
      </c>
      <c r="J228" s="2">
        <f>TREND(Calibration!$A$2:$A$4,Calibration!$B$2:$B$4,C228)</f>
        <v>338.65115705723588</v>
      </c>
      <c r="K228" s="2">
        <f>TREND(Calibration!$A$2:$A$4,Calibration!$C$2:$C$4,E228)</f>
        <v>421.44384702175876</v>
      </c>
      <c r="L228" s="2">
        <f>TREND(Calibration!$A$2:$A$4,Calibration!$D$2:$D$4,G228)</f>
        <v>580.49507650764781</v>
      </c>
    </row>
    <row r="229" spans="1:12" x14ac:dyDescent="0.25">
      <c r="A229">
        <v>1136264</v>
      </c>
      <c r="B229">
        <v>14.85499954</v>
      </c>
      <c r="C229">
        <v>0.30761999000000001</v>
      </c>
      <c r="D229">
        <v>36.358001710000003</v>
      </c>
      <c r="E229">
        <v>0.24833</v>
      </c>
      <c r="F229">
        <v>31.663999560000001</v>
      </c>
      <c r="G229">
        <v>0.80629998000000003</v>
      </c>
      <c r="H229">
        <v>32.856998439999998</v>
      </c>
      <c r="J229" s="2">
        <f>TREND(Calibration!$A$2:$A$4,Calibration!$B$2:$B$4,C229)</f>
        <v>336.70525499744758</v>
      </c>
      <c r="K229" s="2">
        <f>TREND(Calibration!$A$2:$A$4,Calibration!$C$2:$C$4,E229)</f>
        <v>422.30257561185635</v>
      </c>
      <c r="L229" s="2">
        <f>TREND(Calibration!$A$2:$A$4,Calibration!$D$2:$D$4,G229)</f>
        <v>584.32197776819987</v>
      </c>
    </row>
    <row r="230" spans="1:12" x14ac:dyDescent="0.25">
      <c r="A230">
        <v>1141264</v>
      </c>
      <c r="B230">
        <v>14.949000359999999</v>
      </c>
      <c r="C230">
        <v>0.30757001</v>
      </c>
      <c r="D230">
        <v>36.387001040000001</v>
      </c>
      <c r="E230">
        <v>0.24822</v>
      </c>
      <c r="F230">
        <v>31.67700005</v>
      </c>
      <c r="G230">
        <v>0.81279999000000003</v>
      </c>
      <c r="H230">
        <v>32.862998959999999</v>
      </c>
      <c r="J230" s="2">
        <f>TREND(Calibration!$A$2:$A$4,Calibration!$B$2:$B$4,C230)</f>
        <v>336.48421821347415</v>
      </c>
      <c r="K230" s="2">
        <f>TREND(Calibration!$A$2:$A$4,Calibration!$C$2:$C$4,E230)</f>
        <v>421.44384702175876</v>
      </c>
      <c r="L230" s="2">
        <f>TREND(Calibration!$A$2:$A$4,Calibration!$D$2:$D$4,G230)</f>
        <v>588.92844007608892</v>
      </c>
    </row>
    <row r="231" spans="1:12" x14ac:dyDescent="0.25">
      <c r="A231">
        <v>1146536</v>
      </c>
      <c r="B231">
        <v>15.027000429999999</v>
      </c>
      <c r="C231">
        <v>0.30761999000000001</v>
      </c>
      <c r="D231">
        <v>36.380001069999999</v>
      </c>
      <c r="E231">
        <v>0.24833</v>
      </c>
      <c r="F231">
        <v>31.715000150000002</v>
      </c>
      <c r="G231">
        <v>0.81330000999999996</v>
      </c>
      <c r="H231">
        <v>32.851001740000001</v>
      </c>
      <c r="J231" s="2">
        <f>TREND(Calibration!$A$2:$A$4,Calibration!$B$2:$B$4,C231)</f>
        <v>336.70525499744758</v>
      </c>
      <c r="K231" s="2">
        <f>TREND(Calibration!$A$2:$A$4,Calibration!$C$2:$C$4,E231)</f>
        <v>422.30257561185635</v>
      </c>
      <c r="L231" s="2">
        <f>TREND(Calibration!$A$2:$A$4,Calibration!$D$2:$D$4,G231)</f>
        <v>589.2827969591076</v>
      </c>
    </row>
    <row r="232" spans="1:12" x14ac:dyDescent="0.25">
      <c r="A232">
        <v>1151265</v>
      </c>
      <c r="B232">
        <v>15.06000042</v>
      </c>
      <c r="C232">
        <v>0.30670999999999998</v>
      </c>
      <c r="D232">
        <v>36.352001190000003</v>
      </c>
      <c r="E232">
        <v>0.24826999999999999</v>
      </c>
      <c r="F232">
        <v>31.670000080000001</v>
      </c>
      <c r="G232">
        <v>0.81169999000000004</v>
      </c>
      <c r="H232">
        <v>32.85400009</v>
      </c>
      <c r="J232" s="2">
        <f>TREND(Calibration!$A$2:$A$4,Calibration!$B$2:$B$4,C232)</f>
        <v>332.68081996247702</v>
      </c>
      <c r="K232" s="2">
        <f>TREND(Calibration!$A$2:$A$4,Calibration!$C$2:$C$4,E232)</f>
        <v>421.83417819907572</v>
      </c>
      <c r="L232" s="2">
        <f>TREND(Calibration!$A$2:$A$4,Calibration!$D$2:$D$4,G232)</f>
        <v>588.14888611560605</v>
      </c>
    </row>
    <row r="233" spans="1:12" x14ac:dyDescent="0.25">
      <c r="A233">
        <v>1156264</v>
      </c>
      <c r="B233">
        <v>15.05000019</v>
      </c>
      <c r="C233">
        <v>0.30871000999999998</v>
      </c>
      <c r="D233">
        <v>36.361000060000002</v>
      </c>
      <c r="E233">
        <v>0.24826999999999999</v>
      </c>
      <c r="F233">
        <v>31.666999820000001</v>
      </c>
      <c r="G233">
        <v>0.81169999000000004</v>
      </c>
      <c r="H233">
        <v>32.882999419999997</v>
      </c>
      <c r="J233" s="2">
        <f>TREND(Calibration!$A$2:$A$4,Calibration!$B$2:$B$4,C233)</f>
        <v>341.52587355019887</v>
      </c>
      <c r="K233" s="2">
        <f>TREND(Calibration!$A$2:$A$4,Calibration!$C$2:$C$4,E233)</f>
        <v>421.83417819907572</v>
      </c>
      <c r="L233" s="2">
        <f>TREND(Calibration!$A$2:$A$4,Calibration!$D$2:$D$4,G233)</f>
        <v>588.14888611560605</v>
      </c>
    </row>
    <row r="234" spans="1:12" x14ac:dyDescent="0.25">
      <c r="A234">
        <v>1161264</v>
      </c>
      <c r="B234">
        <v>15.01399994</v>
      </c>
      <c r="C234">
        <v>0.30610999</v>
      </c>
      <c r="D234">
        <v>36.370998380000003</v>
      </c>
      <c r="E234">
        <v>0.24826999999999999</v>
      </c>
      <c r="F234">
        <v>31.701999659999998</v>
      </c>
      <c r="G234">
        <v>0.81379997999999998</v>
      </c>
      <c r="H234">
        <v>32.875999450000002</v>
      </c>
      <c r="J234" s="2">
        <f>TREND(Calibration!$A$2:$A$4,Calibration!$B$2:$B$4,C234)</f>
        <v>330.02727292862778</v>
      </c>
      <c r="K234" s="2">
        <f>TREND(Calibration!$A$2:$A$4,Calibration!$C$2:$C$4,E234)</f>
        <v>421.83417819907572</v>
      </c>
      <c r="L234" s="2">
        <f>TREND(Calibration!$A$2:$A$4,Calibration!$D$2:$D$4,G234)</f>
        <v>589.63711840785538</v>
      </c>
    </row>
    <row r="235" spans="1:12" x14ac:dyDescent="0.25">
      <c r="A235">
        <v>1166301</v>
      </c>
      <c r="B235">
        <v>14.93999958</v>
      </c>
      <c r="C235">
        <v>0.30541000000000001</v>
      </c>
      <c r="D235">
        <v>36.387001040000001</v>
      </c>
      <c r="E235">
        <v>0.24826999999999999</v>
      </c>
      <c r="F235">
        <v>31.690000529999999</v>
      </c>
      <c r="G235">
        <v>0.80949998000000001</v>
      </c>
      <c r="H235">
        <v>32.851001740000001</v>
      </c>
      <c r="J235" s="2">
        <f>TREND(Calibration!$A$2:$A$4,Calibration!$B$2:$B$4,C235)</f>
        <v>326.93156387673844</v>
      </c>
      <c r="K235" s="2">
        <f>TREND(Calibration!$A$2:$A$4,Calibration!$C$2:$C$4,E235)</f>
        <v>421.83417819907572</v>
      </c>
      <c r="L235" s="2">
        <f>TREND(Calibration!$A$2:$A$4,Calibration!$D$2:$D$4,G235)</f>
        <v>586.58977110778619</v>
      </c>
    </row>
    <row r="236" spans="1:12" x14ac:dyDescent="0.25">
      <c r="A236">
        <v>1171360</v>
      </c>
      <c r="B236">
        <v>14.84899998</v>
      </c>
      <c r="C236">
        <v>0.30605999</v>
      </c>
      <c r="D236">
        <v>36.368000029999997</v>
      </c>
      <c r="E236">
        <v>0.24795</v>
      </c>
      <c r="F236">
        <v>31.705999370000001</v>
      </c>
      <c r="G236">
        <v>0.81650001000000005</v>
      </c>
      <c r="H236">
        <v>32.862998959999999</v>
      </c>
      <c r="J236" s="2">
        <f>TREND(Calibration!$A$2:$A$4,Calibration!$B$2:$B$4,C236)</f>
        <v>329.8061476945611</v>
      </c>
      <c r="K236" s="2">
        <f>TREND(Calibration!$A$2:$A$4,Calibration!$C$2:$C$4,E236)</f>
        <v>419.33605866424682</v>
      </c>
      <c r="L236" s="2">
        <f>TREND(Calibration!$A$2:$A$4,Calibration!$D$2:$D$4,G236)</f>
        <v>591.55059029869403</v>
      </c>
    </row>
    <row r="237" spans="1:12" x14ac:dyDescent="0.25">
      <c r="A237">
        <v>1176264</v>
      </c>
      <c r="B237">
        <v>14.838999749999999</v>
      </c>
      <c r="C237">
        <v>0.30665000999999997</v>
      </c>
      <c r="D237">
        <v>36.3390007</v>
      </c>
      <c r="E237">
        <v>0.24795</v>
      </c>
      <c r="F237">
        <v>31.715000150000002</v>
      </c>
      <c r="G237">
        <v>0.81709999</v>
      </c>
      <c r="H237">
        <v>32.873001100000003</v>
      </c>
      <c r="J237" s="2">
        <f>TREND(Calibration!$A$2:$A$4,Calibration!$B$2:$B$4,C237)</f>
        <v>332.41551390664358</v>
      </c>
      <c r="K237" s="2">
        <f>TREND(Calibration!$A$2:$A$4,Calibration!$C$2:$C$4,E237)</f>
        <v>419.33605866424682</v>
      </c>
      <c r="L237" s="2">
        <f>TREND(Calibration!$A$2:$A$4,Calibration!$D$2:$D$4,G237)</f>
        <v>591.975787376158</v>
      </c>
    </row>
    <row r="238" spans="1:12" x14ac:dyDescent="0.25">
      <c r="A238">
        <v>1181264</v>
      </c>
      <c r="B238">
        <v>14.875</v>
      </c>
      <c r="C238">
        <v>0.30783999000000001</v>
      </c>
      <c r="D238">
        <v>36.361000060000002</v>
      </c>
      <c r="E238">
        <v>0.24795</v>
      </c>
      <c r="F238">
        <v>31.718000409999998</v>
      </c>
      <c r="G238">
        <v>0.81489997999999997</v>
      </c>
      <c r="H238">
        <v>32.862998959999999</v>
      </c>
      <c r="J238" s="2">
        <f>TREND(Calibration!$A$2:$A$4,Calibration!$B$2:$B$4,C238)</f>
        <v>337.67820602734173</v>
      </c>
      <c r="K238" s="2">
        <f>TREND(Calibration!$A$2:$A$4,Calibration!$C$2:$C$4,E238)</f>
        <v>419.33605866424682</v>
      </c>
      <c r="L238" s="2">
        <f>TREND(Calibration!$A$2:$A$4,Calibration!$D$2:$D$4,G238)</f>
        <v>590.41667236833825</v>
      </c>
    </row>
    <row r="239" spans="1:12" x14ac:dyDescent="0.25">
      <c r="A239">
        <v>1186265</v>
      </c>
      <c r="B239">
        <v>14.93299961</v>
      </c>
      <c r="C239">
        <v>0.30719000000000002</v>
      </c>
      <c r="D239">
        <v>36.387001040000001</v>
      </c>
      <c r="E239">
        <v>0.24789</v>
      </c>
      <c r="F239">
        <v>31.725000380000001</v>
      </c>
      <c r="G239">
        <v>0.82300001</v>
      </c>
      <c r="H239">
        <v>32.873001100000003</v>
      </c>
      <c r="J239" s="2">
        <f>TREND(Calibration!$A$2:$A$4,Calibration!$B$2:$B$4,C239)</f>
        <v>334.80362220951929</v>
      </c>
      <c r="K239" s="2">
        <f>TREND(Calibration!$A$2:$A$4,Calibration!$C$2:$C$4,E239)</f>
        <v>418.86766125146619</v>
      </c>
      <c r="L239" s="2">
        <f>TREND(Calibration!$A$2:$A$4,Calibration!$D$2:$D$4,G239)</f>
        <v>596.15704551972885</v>
      </c>
    </row>
    <row r="240" spans="1:12" x14ac:dyDescent="0.25">
      <c r="A240">
        <v>1191264</v>
      </c>
      <c r="B240">
        <v>14.97900009</v>
      </c>
      <c r="C240">
        <v>0.30891999999999997</v>
      </c>
      <c r="D240">
        <v>36.398998259999999</v>
      </c>
      <c r="E240">
        <v>0.24795</v>
      </c>
      <c r="F240">
        <v>31.718000409999998</v>
      </c>
      <c r="G240">
        <v>0.81919998000000005</v>
      </c>
      <c r="H240">
        <v>32.886001589999999</v>
      </c>
      <c r="J240" s="2">
        <f>TREND(Calibration!$A$2:$A$4,Calibration!$B$2:$B$4,C240)</f>
        <v>342.45455530823278</v>
      </c>
      <c r="K240" s="2">
        <f>TREND(Calibration!$A$2:$A$4,Calibration!$C$2:$C$4,E240)</f>
        <v>419.33605866424682</v>
      </c>
      <c r="L240" s="2">
        <f>TREND(Calibration!$A$2:$A$4,Calibration!$D$2:$D$4,G240)</f>
        <v>593.46401966840745</v>
      </c>
    </row>
    <row r="241" spans="1:12" x14ac:dyDescent="0.25">
      <c r="A241">
        <v>1196264</v>
      </c>
      <c r="B241">
        <v>15.01399994</v>
      </c>
      <c r="C241">
        <v>0.30708000000000002</v>
      </c>
      <c r="D241">
        <v>36.348999020000001</v>
      </c>
      <c r="E241">
        <v>0.24795</v>
      </c>
      <c r="F241">
        <v>31.698999400000002</v>
      </c>
      <c r="G241">
        <v>0.81440002</v>
      </c>
      <c r="H241">
        <v>32.856998439999998</v>
      </c>
      <c r="J241" s="2">
        <f>TREND(Calibration!$A$2:$A$4,Calibration!$B$2:$B$4,C241)</f>
        <v>334.3171466945721</v>
      </c>
      <c r="K241" s="2">
        <f>TREND(Calibration!$A$2:$A$4,Calibration!$C$2:$C$4,E241)</f>
        <v>419.33605866424682</v>
      </c>
      <c r="L241" s="2">
        <f>TREND(Calibration!$A$2:$A$4,Calibration!$D$2:$D$4,G241)</f>
        <v>590.06235800644458</v>
      </c>
    </row>
    <row r="242" spans="1:12" x14ac:dyDescent="0.25">
      <c r="A242">
        <v>1201363</v>
      </c>
      <c r="B242">
        <v>15.02099991</v>
      </c>
      <c r="C242">
        <v>0.30406000999999999</v>
      </c>
      <c r="D242">
        <v>36.368000029999997</v>
      </c>
      <c r="E242">
        <v>0.24789</v>
      </c>
      <c r="F242">
        <v>31.650999070000001</v>
      </c>
      <c r="G242">
        <v>0.81870001999999997</v>
      </c>
      <c r="H242">
        <v>32.880001069999999</v>
      </c>
      <c r="J242" s="2">
        <f>TREND(Calibration!$A$2:$A$4,Calibration!$B$2:$B$4,C242)</f>
        <v>320.96122678197958</v>
      </c>
      <c r="K242" s="2">
        <f>TREND(Calibration!$A$2:$A$4,Calibration!$C$2:$C$4,E242)</f>
        <v>418.86766125146619</v>
      </c>
      <c r="L242" s="2">
        <f>TREND(Calibration!$A$2:$A$4,Calibration!$D$2:$D$4,G242)</f>
        <v>593.10970530651377</v>
      </c>
    </row>
    <row r="243" spans="1:12" x14ac:dyDescent="0.25">
      <c r="A243">
        <v>1206356</v>
      </c>
      <c r="B243">
        <v>14.90400028</v>
      </c>
      <c r="C243">
        <v>0.30676001000000003</v>
      </c>
      <c r="D243">
        <v>36.374000549999998</v>
      </c>
      <c r="E243">
        <v>0.24865000000000001</v>
      </c>
      <c r="F243">
        <v>31.663999560000001</v>
      </c>
      <c r="G243">
        <v>0.81010002000000003</v>
      </c>
      <c r="H243">
        <v>32.840999600000004</v>
      </c>
      <c r="J243" s="2">
        <f>TREND(Calibration!$A$2:$A$4,Calibration!$B$2:$B$4,C243)</f>
        <v>332.901989421591</v>
      </c>
      <c r="K243" s="2">
        <f>TREND(Calibration!$A$2:$A$4,Calibration!$C$2:$C$4,E243)</f>
        <v>424.80069514668548</v>
      </c>
      <c r="L243" s="2">
        <f>TREND(Calibration!$A$2:$A$4,Calibration!$D$2:$D$4,G243)</f>
        <v>587.01501070637539</v>
      </c>
    </row>
    <row r="244" spans="1:12" x14ac:dyDescent="0.25">
      <c r="A244">
        <v>1211460</v>
      </c>
      <c r="B244">
        <v>14.88399982</v>
      </c>
      <c r="C244">
        <v>0.30680998999999998</v>
      </c>
      <c r="D244">
        <v>36.361000060000002</v>
      </c>
      <c r="E244">
        <v>0.24854000000000001</v>
      </c>
      <c r="F244">
        <v>31.708999630000001</v>
      </c>
      <c r="G244">
        <v>0.82090001999999995</v>
      </c>
      <c r="H244">
        <v>32.862998959999999</v>
      </c>
      <c r="J244" s="2">
        <f>TREND(Calibration!$A$2:$A$4,Calibration!$B$2:$B$4,C244)</f>
        <v>333.12302620556397</v>
      </c>
      <c r="K244" s="2">
        <f>TREND(Calibration!$A$2:$A$4,Calibration!$C$2:$C$4,E244)</f>
        <v>423.94196655658811</v>
      </c>
      <c r="L244" s="2">
        <f>TREND(Calibration!$A$2:$A$4,Calibration!$D$2:$D$4,G244)</f>
        <v>594.6688132274794</v>
      </c>
    </row>
    <row r="245" spans="1:12" x14ac:dyDescent="0.25">
      <c r="A245">
        <v>1216357</v>
      </c>
      <c r="B245">
        <v>14.82900047</v>
      </c>
      <c r="C245">
        <v>0.30838000999999998</v>
      </c>
      <c r="D245">
        <v>36.34500122</v>
      </c>
      <c r="E245">
        <v>0.24860001000000001</v>
      </c>
      <c r="F245">
        <v>31.68000031</v>
      </c>
      <c r="G245">
        <v>0.82090001999999995</v>
      </c>
      <c r="H245">
        <v>32.880001069999999</v>
      </c>
      <c r="J245" s="2">
        <f>TREND(Calibration!$A$2:$A$4,Calibration!$B$2:$B$4,C245)</f>
        <v>340.06644700535753</v>
      </c>
      <c r="K245" s="2">
        <f>TREND(Calibration!$A$2:$A$4,Calibration!$C$2:$C$4,E245)</f>
        <v>424.41044203560409</v>
      </c>
      <c r="L245" s="2">
        <f>TREND(Calibration!$A$2:$A$4,Calibration!$D$2:$D$4,G245)</f>
        <v>594.6688132274794</v>
      </c>
    </row>
    <row r="246" spans="1:12" x14ac:dyDescent="0.25">
      <c r="A246">
        <v>1221517</v>
      </c>
      <c r="B246">
        <v>14.803000450000001</v>
      </c>
      <c r="C246">
        <v>0.30886998999999998</v>
      </c>
      <c r="D246">
        <v>36.382999419999997</v>
      </c>
      <c r="E246">
        <v>0.24865000000000001</v>
      </c>
      <c r="F246">
        <v>31.708999630000001</v>
      </c>
      <c r="G246">
        <v>0.81440002</v>
      </c>
      <c r="H246">
        <v>32.873001100000003</v>
      </c>
      <c r="J246" s="2">
        <f>TREND(Calibration!$A$2:$A$4,Calibration!$B$2:$B$4,C246)</f>
        <v>342.23338584911926</v>
      </c>
      <c r="K246" s="2">
        <f>TREND(Calibration!$A$2:$A$4,Calibration!$C$2:$C$4,E246)</f>
        <v>424.80069514668548</v>
      </c>
      <c r="L246" s="2">
        <f>TREND(Calibration!$A$2:$A$4,Calibration!$D$2:$D$4,G246)</f>
        <v>590.06235800644458</v>
      </c>
    </row>
    <row r="247" spans="1:12" x14ac:dyDescent="0.25">
      <c r="A247">
        <v>1226271</v>
      </c>
      <c r="B247">
        <v>14.7840004</v>
      </c>
      <c r="C247">
        <v>0.31211000999999999</v>
      </c>
      <c r="D247">
        <v>36.363998410000001</v>
      </c>
      <c r="E247">
        <v>0.24860001000000001</v>
      </c>
      <c r="F247">
        <v>31.666999820000001</v>
      </c>
      <c r="G247">
        <v>0.81870001999999997</v>
      </c>
      <c r="H247">
        <v>32.867000580000003</v>
      </c>
      <c r="J247" s="2">
        <f>TREND(Calibration!$A$2:$A$4,Calibration!$B$2:$B$4,C247)</f>
        <v>356.56238946674625</v>
      </c>
      <c r="K247" s="2">
        <f>TREND(Calibration!$A$2:$A$4,Calibration!$C$2:$C$4,E247)</f>
        <v>424.41044203560409</v>
      </c>
      <c r="L247" s="2">
        <f>TREND(Calibration!$A$2:$A$4,Calibration!$D$2:$D$4,G247)</f>
        <v>593.10970530651377</v>
      </c>
    </row>
    <row r="248" spans="1:12" x14ac:dyDescent="0.25">
      <c r="A248">
        <v>1231472</v>
      </c>
      <c r="B248">
        <v>14.868000029999999</v>
      </c>
      <c r="C248">
        <v>0.30552000000000001</v>
      </c>
      <c r="D248">
        <v>36.382999419999997</v>
      </c>
      <c r="E248">
        <v>0.24854000000000001</v>
      </c>
      <c r="F248">
        <v>31.711999890000001</v>
      </c>
      <c r="G248">
        <v>0.81980001999999996</v>
      </c>
      <c r="H248">
        <v>32.869998930000001</v>
      </c>
      <c r="J248" s="2">
        <f>TREND(Calibration!$A$2:$A$4,Calibration!$B$2:$B$4,C248)</f>
        <v>327.41803939168562</v>
      </c>
      <c r="K248" s="2">
        <f>TREND(Calibration!$A$2:$A$4,Calibration!$C$2:$C$4,E248)</f>
        <v>423.94196655658811</v>
      </c>
      <c r="L248" s="2">
        <f>TREND(Calibration!$A$2:$A$4,Calibration!$D$2:$D$4,G248)</f>
        <v>593.88925926699653</v>
      </c>
    </row>
    <row r="249" spans="1:12" x14ac:dyDescent="0.25">
      <c r="A249">
        <v>1236283</v>
      </c>
      <c r="B249">
        <v>14.97900009</v>
      </c>
      <c r="C249">
        <v>0.30761999000000001</v>
      </c>
      <c r="D249">
        <v>36.376998899999997</v>
      </c>
      <c r="E249">
        <v>0.24865000000000001</v>
      </c>
      <c r="F249">
        <v>31.648000719999999</v>
      </c>
      <c r="G249">
        <v>0.81220000999999997</v>
      </c>
      <c r="H249">
        <v>32.840999600000004</v>
      </c>
      <c r="J249" s="2">
        <f>TREND(Calibration!$A$2:$A$4,Calibration!$B$2:$B$4,C249)</f>
        <v>336.70525499744758</v>
      </c>
      <c r="K249" s="2">
        <f>TREND(Calibration!$A$2:$A$4,Calibration!$C$2:$C$4,E249)</f>
        <v>424.80069514668548</v>
      </c>
      <c r="L249" s="2">
        <f>TREND(Calibration!$A$2:$A$4,Calibration!$D$2:$D$4,G249)</f>
        <v>588.50324299862473</v>
      </c>
    </row>
    <row r="250" spans="1:12" x14ac:dyDescent="0.25">
      <c r="A250">
        <v>1241383</v>
      </c>
      <c r="B250">
        <v>15.1079998</v>
      </c>
      <c r="C250">
        <v>0.30735001000000001</v>
      </c>
      <c r="D250">
        <v>36.352001190000003</v>
      </c>
      <c r="E250">
        <v>0.24865000000000001</v>
      </c>
      <c r="F250">
        <v>31.68000031</v>
      </c>
      <c r="G250">
        <v>0.81330000999999996</v>
      </c>
      <c r="H250">
        <v>32.86000061</v>
      </c>
      <c r="J250" s="2">
        <f>TREND(Calibration!$A$2:$A$4,Calibration!$B$2:$B$4,C250)</f>
        <v>335.51126718358</v>
      </c>
      <c r="K250" s="2">
        <f>TREND(Calibration!$A$2:$A$4,Calibration!$C$2:$C$4,E250)</f>
        <v>424.80069514668548</v>
      </c>
      <c r="L250" s="2">
        <f>TREND(Calibration!$A$2:$A$4,Calibration!$D$2:$D$4,G250)</f>
        <v>589.2827969591076</v>
      </c>
    </row>
    <row r="251" spans="1:12" x14ac:dyDescent="0.25">
      <c r="A251">
        <v>1246272</v>
      </c>
      <c r="B251">
        <v>15.15100002</v>
      </c>
      <c r="C251">
        <v>0.30730000000000002</v>
      </c>
      <c r="D251">
        <v>36.363998410000001</v>
      </c>
      <c r="E251">
        <v>0.24833</v>
      </c>
      <c r="F251">
        <v>31.690000529999999</v>
      </c>
      <c r="G251">
        <v>0.81440002</v>
      </c>
      <c r="H251">
        <v>32.844001769999998</v>
      </c>
      <c r="J251" s="2">
        <f>TREND(Calibration!$A$2:$A$4,Calibration!$B$2:$B$4,C251)</f>
        <v>335.29009772446648</v>
      </c>
      <c r="K251" s="2">
        <f>TREND(Calibration!$A$2:$A$4,Calibration!$C$2:$C$4,E251)</f>
        <v>422.30257561185635</v>
      </c>
      <c r="L251" s="2">
        <f>TREND(Calibration!$A$2:$A$4,Calibration!$D$2:$D$4,G251)</f>
        <v>590.06235800644458</v>
      </c>
    </row>
    <row r="252" spans="1:12" x14ac:dyDescent="0.25">
      <c r="A252">
        <v>1251345</v>
      </c>
      <c r="B252">
        <v>15.17300034</v>
      </c>
      <c r="C252">
        <v>0.30508000000000002</v>
      </c>
      <c r="D252">
        <v>36.34500122</v>
      </c>
      <c r="E252">
        <v>0.248</v>
      </c>
      <c r="F252">
        <v>31.68000031</v>
      </c>
      <c r="G252">
        <v>0.82300001</v>
      </c>
      <c r="H252">
        <v>32.856998439999998</v>
      </c>
      <c r="J252" s="2">
        <f>TREND(Calibration!$A$2:$A$4,Calibration!$B$2:$B$4,C252)</f>
        <v>325.4721373318971</v>
      </c>
      <c r="K252" s="2">
        <f>TREND(Calibration!$A$2:$A$4,Calibration!$C$2:$C$4,E252)</f>
        <v>419.72638984156379</v>
      </c>
      <c r="L252" s="2">
        <f>TREND(Calibration!$A$2:$A$4,Calibration!$D$2:$D$4,G252)</f>
        <v>596.15704551972885</v>
      </c>
    </row>
    <row r="253" spans="1:12" x14ac:dyDescent="0.25">
      <c r="A253">
        <v>1256268</v>
      </c>
      <c r="B253">
        <v>15.15999985</v>
      </c>
      <c r="C253">
        <v>0.30783999000000001</v>
      </c>
      <c r="D253">
        <v>36.374000549999998</v>
      </c>
      <c r="E253">
        <v>0.24822</v>
      </c>
      <c r="F253">
        <v>31.693000789999999</v>
      </c>
      <c r="G253">
        <v>0.82090001999999995</v>
      </c>
      <c r="H253">
        <v>32.86000061</v>
      </c>
      <c r="J253" s="2">
        <f>TREND(Calibration!$A$2:$A$4,Calibration!$B$2:$B$4,C253)</f>
        <v>337.67820602734173</v>
      </c>
      <c r="K253" s="2">
        <f>TREND(Calibration!$A$2:$A$4,Calibration!$C$2:$C$4,E253)</f>
        <v>421.44384702175876</v>
      </c>
      <c r="L253" s="2">
        <f>TREND(Calibration!$A$2:$A$4,Calibration!$D$2:$D$4,G253)</f>
        <v>594.6688132274794</v>
      </c>
    </row>
    <row r="254" spans="1:12" x14ac:dyDescent="0.25">
      <c r="A254">
        <v>1261314</v>
      </c>
      <c r="B254">
        <v>15.088999749999999</v>
      </c>
      <c r="C254">
        <v>0.30410999</v>
      </c>
      <c r="D254">
        <v>36.368000029999997</v>
      </c>
      <c r="E254">
        <v>0.24826999999999999</v>
      </c>
      <c r="F254">
        <v>31.728000640000001</v>
      </c>
      <c r="G254">
        <v>0.81650001000000005</v>
      </c>
      <c r="H254">
        <v>32.873001100000003</v>
      </c>
      <c r="J254" s="2">
        <f>TREND(Calibration!$A$2:$A$4,Calibration!$B$2:$B$4,C254)</f>
        <v>321.18226356595301</v>
      </c>
      <c r="K254" s="2">
        <f>TREND(Calibration!$A$2:$A$4,Calibration!$C$2:$C$4,E254)</f>
        <v>421.83417819907572</v>
      </c>
      <c r="L254" s="2">
        <f>TREND(Calibration!$A$2:$A$4,Calibration!$D$2:$D$4,G254)</f>
        <v>591.55059029869403</v>
      </c>
    </row>
    <row r="255" spans="1:12" x14ac:dyDescent="0.25">
      <c r="A255">
        <v>1266373</v>
      </c>
      <c r="B255">
        <v>14.98499966</v>
      </c>
      <c r="C255">
        <v>0.30637999999999999</v>
      </c>
      <c r="D255">
        <v>36.393001560000002</v>
      </c>
      <c r="E255">
        <v>0.24833</v>
      </c>
      <c r="F255">
        <v>31.653999330000001</v>
      </c>
      <c r="G255">
        <v>0.81169999000000004</v>
      </c>
      <c r="H255">
        <v>32.851001740000001</v>
      </c>
      <c r="J255" s="2">
        <f>TREND(Calibration!$A$2:$A$4,Calibration!$B$2:$B$4,C255)</f>
        <v>331.22139341763568</v>
      </c>
      <c r="K255" s="2">
        <f>TREND(Calibration!$A$2:$A$4,Calibration!$C$2:$C$4,E255)</f>
        <v>422.30257561185635</v>
      </c>
      <c r="L255" s="2">
        <f>TREND(Calibration!$A$2:$A$4,Calibration!$D$2:$D$4,G255)</f>
        <v>588.14888611560605</v>
      </c>
    </row>
    <row r="256" spans="1:12" x14ac:dyDescent="0.25">
      <c r="A256">
        <v>1271425</v>
      </c>
      <c r="B256">
        <v>14.916999819999999</v>
      </c>
      <c r="C256">
        <v>0.30579001</v>
      </c>
      <c r="D256">
        <v>36.374000549999998</v>
      </c>
      <c r="E256">
        <v>0.24833</v>
      </c>
      <c r="F256">
        <v>31.67700005</v>
      </c>
      <c r="G256">
        <v>0.81550001999999999</v>
      </c>
      <c r="H256">
        <v>32.838001249999998</v>
      </c>
      <c r="J256" s="2">
        <f>TREND(Calibration!$A$2:$A$4,Calibration!$B$2:$B$4,C256)</f>
        <v>328.61215988069353</v>
      </c>
      <c r="K256" s="2">
        <f>TREND(Calibration!$A$2:$A$4,Calibration!$C$2:$C$4,E256)</f>
        <v>422.30257561185635</v>
      </c>
      <c r="L256" s="2">
        <f>TREND(Calibration!$A$2:$A$4,Calibration!$D$2:$D$4,G256)</f>
        <v>590.84191196692746</v>
      </c>
    </row>
    <row r="257" spans="1:12" x14ac:dyDescent="0.25">
      <c r="A257">
        <v>1276415</v>
      </c>
      <c r="B257">
        <v>14.868000029999999</v>
      </c>
      <c r="C257">
        <v>0.30772999000000001</v>
      </c>
      <c r="D257">
        <v>36.354999540000001</v>
      </c>
      <c r="E257">
        <v>0.24865000000000001</v>
      </c>
      <c r="F257">
        <v>31.740999219999999</v>
      </c>
      <c r="G257">
        <v>0.82359998999999995</v>
      </c>
      <c r="H257">
        <v>32.873001100000003</v>
      </c>
      <c r="J257" s="2">
        <f>TREND(Calibration!$A$2:$A$4,Calibration!$B$2:$B$4,C257)</f>
        <v>337.19173051239454</v>
      </c>
      <c r="K257" s="2">
        <f>TREND(Calibration!$A$2:$A$4,Calibration!$C$2:$C$4,E257)</f>
        <v>424.80069514668548</v>
      </c>
      <c r="L257" s="2">
        <f>TREND(Calibration!$A$2:$A$4,Calibration!$D$2:$D$4,G257)</f>
        <v>596.58224259719282</v>
      </c>
    </row>
    <row r="258" spans="1:12" x14ac:dyDescent="0.25">
      <c r="A258">
        <v>1281535</v>
      </c>
      <c r="B258">
        <v>14.807000159999999</v>
      </c>
      <c r="C258">
        <v>0.31167999000000002</v>
      </c>
      <c r="D258">
        <v>36.411998750000002</v>
      </c>
      <c r="E258">
        <v>0.24860001000000001</v>
      </c>
      <c r="F258">
        <v>31.718000409999998</v>
      </c>
      <c r="G258">
        <v>0.82359998999999995</v>
      </c>
      <c r="H258">
        <v>32.880001069999999</v>
      </c>
      <c r="J258" s="2">
        <f>TREND(Calibration!$A$2:$A$4,Calibration!$B$2:$B$4,C258)</f>
        <v>354.66062400367764</v>
      </c>
      <c r="K258" s="2">
        <f>TREND(Calibration!$A$2:$A$4,Calibration!$C$2:$C$4,E258)</f>
        <v>424.41044203560409</v>
      </c>
      <c r="L258" s="2">
        <f>TREND(Calibration!$A$2:$A$4,Calibration!$D$2:$D$4,G258)</f>
        <v>596.58224259719282</v>
      </c>
    </row>
    <row r="259" spans="1:12" x14ac:dyDescent="0.25">
      <c r="A259">
        <v>1286265</v>
      </c>
      <c r="B259">
        <v>14.79399967</v>
      </c>
      <c r="C259">
        <v>0.31162000000000001</v>
      </c>
      <c r="D259">
        <v>36.380001069999999</v>
      </c>
      <c r="E259">
        <v>0.24833</v>
      </c>
      <c r="F259">
        <v>31.690000529999999</v>
      </c>
      <c r="G259">
        <v>0.82300001</v>
      </c>
      <c r="H259">
        <v>32.840999600000004</v>
      </c>
      <c r="J259" s="2">
        <f>TREND(Calibration!$A$2:$A$4,Calibration!$B$2:$B$4,C259)</f>
        <v>354.39531794784421</v>
      </c>
      <c r="K259" s="2">
        <f>TREND(Calibration!$A$2:$A$4,Calibration!$C$2:$C$4,E259)</f>
        <v>422.30257561185635</v>
      </c>
      <c r="L259" s="2">
        <f>TREND(Calibration!$A$2:$A$4,Calibration!$D$2:$D$4,G259)</f>
        <v>596.15704551972885</v>
      </c>
    </row>
    <row r="260" spans="1:12" x14ac:dyDescent="0.25">
      <c r="A260">
        <v>1291379</v>
      </c>
      <c r="B260">
        <v>14.852000240000001</v>
      </c>
      <c r="C260">
        <v>0.30843999999999999</v>
      </c>
      <c r="D260">
        <v>36.382999419999997</v>
      </c>
      <c r="E260">
        <v>0.24833</v>
      </c>
      <c r="F260">
        <v>31.650999070000001</v>
      </c>
      <c r="G260">
        <v>0.81110000999999998</v>
      </c>
      <c r="H260">
        <v>32.851001740000001</v>
      </c>
      <c r="J260" s="2">
        <f>TREND(Calibration!$A$2:$A$4,Calibration!$B$2:$B$4,C260)</f>
        <v>340.33175306119097</v>
      </c>
      <c r="K260" s="2">
        <f>TREND(Calibration!$A$2:$A$4,Calibration!$C$2:$C$4,E260)</f>
        <v>422.30257561185635</v>
      </c>
      <c r="L260" s="2">
        <f>TREND(Calibration!$A$2:$A$4,Calibration!$D$2:$D$4,G260)</f>
        <v>587.72368903814197</v>
      </c>
    </row>
    <row r="261" spans="1:12" x14ac:dyDescent="0.25">
      <c r="A261">
        <v>1296265</v>
      </c>
      <c r="B261">
        <v>14.96899986</v>
      </c>
      <c r="C261">
        <v>0.30708000000000002</v>
      </c>
      <c r="D261">
        <v>36.354999540000001</v>
      </c>
      <c r="E261">
        <v>0.248</v>
      </c>
      <c r="F261">
        <v>31.648000719999999</v>
      </c>
      <c r="G261">
        <v>0.81169999000000004</v>
      </c>
      <c r="H261">
        <v>32.831001280000002</v>
      </c>
      <c r="J261" s="2">
        <f>TREND(Calibration!$A$2:$A$4,Calibration!$B$2:$B$4,C261)</f>
        <v>334.3171466945721</v>
      </c>
      <c r="K261" s="2">
        <f>TREND(Calibration!$A$2:$A$4,Calibration!$C$2:$C$4,E261)</f>
        <v>419.72638984156379</v>
      </c>
      <c r="L261" s="2">
        <f>TREND(Calibration!$A$2:$A$4,Calibration!$D$2:$D$4,G261)</f>
        <v>588.14888611560605</v>
      </c>
    </row>
    <row r="262" spans="1:12" x14ac:dyDescent="0.25">
      <c r="A262">
        <v>1301456</v>
      </c>
      <c r="B262">
        <v>15.102000240000001</v>
      </c>
      <c r="C262">
        <v>0.30746001000000001</v>
      </c>
      <c r="D262">
        <v>36.39599991</v>
      </c>
      <c r="E262">
        <v>0.24789</v>
      </c>
      <c r="F262">
        <v>31.67399979</v>
      </c>
      <c r="G262">
        <v>0.81819998999999999</v>
      </c>
      <c r="H262">
        <v>32.851001740000001</v>
      </c>
      <c r="J262" s="2">
        <f>TREND(Calibration!$A$2:$A$4,Calibration!$B$2:$B$4,C262)</f>
        <v>335.99774269852719</v>
      </c>
      <c r="K262" s="2">
        <f>TREND(Calibration!$A$2:$A$4,Calibration!$C$2:$C$4,E262)</f>
        <v>418.86766125146619</v>
      </c>
      <c r="L262" s="2">
        <f>TREND(Calibration!$A$2:$A$4,Calibration!$D$2:$D$4,G262)</f>
        <v>592.75534133664087</v>
      </c>
    </row>
    <row r="263" spans="1:12" x14ac:dyDescent="0.25">
      <c r="A263">
        <v>1306264</v>
      </c>
      <c r="B263">
        <v>15.17300034</v>
      </c>
      <c r="C263">
        <v>0.30676001000000003</v>
      </c>
      <c r="D263">
        <v>36.361000060000002</v>
      </c>
      <c r="E263">
        <v>0.24795</v>
      </c>
      <c r="F263">
        <v>31.666999820000001</v>
      </c>
      <c r="G263">
        <v>0.81059998</v>
      </c>
      <c r="H263">
        <v>32.840999600000004</v>
      </c>
      <c r="J263" s="2">
        <f>TREND(Calibration!$A$2:$A$4,Calibration!$B$2:$B$4,C263)</f>
        <v>332.901989421591</v>
      </c>
      <c r="K263" s="2">
        <f>TREND(Calibration!$A$2:$A$4,Calibration!$C$2:$C$4,E263)</f>
        <v>419.33605866424682</v>
      </c>
      <c r="L263" s="2">
        <f>TREND(Calibration!$A$2:$A$4,Calibration!$D$2:$D$4,G263)</f>
        <v>587.36932506826906</v>
      </c>
    </row>
    <row r="264" spans="1:12" x14ac:dyDescent="0.25">
      <c r="A264">
        <v>1311454</v>
      </c>
      <c r="B264">
        <v>15.21899986</v>
      </c>
      <c r="C264">
        <v>0.30768001</v>
      </c>
      <c r="D264">
        <v>36.376998899999997</v>
      </c>
      <c r="E264">
        <v>0.24767998999999999</v>
      </c>
      <c r="F264">
        <v>31.708999630000001</v>
      </c>
      <c r="G264">
        <v>0.81330000999999996</v>
      </c>
      <c r="H264">
        <v>32.85400009</v>
      </c>
      <c r="J264" s="2">
        <f>TREND(Calibration!$A$2:$A$4,Calibration!$B$2:$B$4,C264)</f>
        <v>336.97069372842134</v>
      </c>
      <c r="K264" s="2">
        <f>TREND(Calibration!$A$2:$A$4,Calibration!$C$2:$C$4,E264)</f>
        <v>417.22819224049908</v>
      </c>
      <c r="L264" s="2">
        <f>TREND(Calibration!$A$2:$A$4,Calibration!$D$2:$D$4,G264)</f>
        <v>589.2827969591076</v>
      </c>
    </row>
    <row r="265" spans="1:12" x14ac:dyDescent="0.25">
      <c r="A265">
        <v>1316265</v>
      </c>
      <c r="B265">
        <v>15.18900013</v>
      </c>
      <c r="C265">
        <v>0.30903000000000003</v>
      </c>
      <c r="D265">
        <v>36.368000029999997</v>
      </c>
      <c r="E265">
        <v>0.24762000000000001</v>
      </c>
      <c r="F265">
        <v>31.6609993</v>
      </c>
      <c r="G265">
        <v>0.81870001999999997</v>
      </c>
      <c r="H265">
        <v>32.869998930000001</v>
      </c>
      <c r="J265" s="2">
        <f>TREND(Calibration!$A$2:$A$4,Calibration!$B$2:$B$4,C265)</f>
        <v>342.9410308231802</v>
      </c>
      <c r="K265" s="2">
        <f>TREND(Calibration!$A$2:$A$4,Calibration!$C$2:$C$4,E265)</f>
        <v>416.75987289395425</v>
      </c>
      <c r="L265" s="2">
        <f>TREND(Calibration!$A$2:$A$4,Calibration!$D$2:$D$4,G265)</f>
        <v>593.10970530651377</v>
      </c>
    </row>
    <row r="266" spans="1:12" x14ac:dyDescent="0.25">
      <c r="A266">
        <v>1321426</v>
      </c>
      <c r="B266">
        <v>15.086000439999999</v>
      </c>
      <c r="C266">
        <v>0.30768001</v>
      </c>
      <c r="D266">
        <v>36.374000549999998</v>
      </c>
      <c r="E266">
        <v>0.248</v>
      </c>
      <c r="F266">
        <v>31.718000409999998</v>
      </c>
      <c r="G266">
        <v>0.82029998000000004</v>
      </c>
      <c r="H266">
        <v>32.869998930000001</v>
      </c>
      <c r="J266" s="2">
        <f>TREND(Calibration!$A$2:$A$4,Calibration!$B$2:$B$4,C266)</f>
        <v>336.97069372842134</v>
      </c>
      <c r="K266" s="2">
        <f>TREND(Calibration!$A$2:$A$4,Calibration!$C$2:$C$4,E266)</f>
        <v>419.72638984156379</v>
      </c>
      <c r="L266" s="2">
        <f>TREND(Calibration!$A$2:$A$4,Calibration!$D$2:$D$4,G266)</f>
        <v>594.24357362889032</v>
      </c>
    </row>
    <row r="267" spans="1:12" x14ac:dyDescent="0.25">
      <c r="A267">
        <v>1326264</v>
      </c>
      <c r="B267">
        <v>14.99199963</v>
      </c>
      <c r="C267">
        <v>0.30362001</v>
      </c>
      <c r="D267">
        <v>36.341999049999998</v>
      </c>
      <c r="E267">
        <v>0.24762000000000001</v>
      </c>
      <c r="F267">
        <v>31.695999149999999</v>
      </c>
      <c r="G267">
        <v>0.81819998999999999</v>
      </c>
      <c r="H267">
        <v>32.891998289999997</v>
      </c>
      <c r="J267" s="2">
        <f>TREND(Calibration!$A$2:$A$4,Calibration!$B$2:$B$4,C267)</f>
        <v>319.01532472219128</v>
      </c>
      <c r="K267" s="2">
        <f>TREND(Calibration!$A$2:$A$4,Calibration!$C$2:$C$4,E267)</f>
        <v>416.75987289395425</v>
      </c>
      <c r="L267" s="2">
        <f>TREND(Calibration!$A$2:$A$4,Calibration!$D$2:$D$4,G267)</f>
        <v>592.75534133664087</v>
      </c>
    </row>
    <row r="268" spans="1:12" x14ac:dyDescent="0.25">
      <c r="A268">
        <v>1331361</v>
      </c>
      <c r="B268">
        <v>14.89099979</v>
      </c>
      <c r="C268">
        <v>0.30670999999999998</v>
      </c>
      <c r="D268">
        <v>36.374000549999998</v>
      </c>
      <c r="E268">
        <v>0.24756998999999999</v>
      </c>
      <c r="F268">
        <v>31.701999659999998</v>
      </c>
      <c r="G268">
        <v>0.81059998</v>
      </c>
      <c r="H268">
        <v>32.875999450000002</v>
      </c>
      <c r="J268" s="2">
        <f>TREND(Calibration!$A$2:$A$4,Calibration!$B$2:$B$4,C268)</f>
        <v>332.68081996247702</v>
      </c>
      <c r="K268" s="2">
        <f>TREND(Calibration!$A$2:$A$4,Calibration!$C$2:$C$4,E268)</f>
        <v>416.36946365040149</v>
      </c>
      <c r="L268" s="2">
        <f>TREND(Calibration!$A$2:$A$4,Calibration!$D$2:$D$4,G268)</f>
        <v>587.36932506826906</v>
      </c>
    </row>
    <row r="269" spans="1:12" x14ac:dyDescent="0.25">
      <c r="A269">
        <v>1336265</v>
      </c>
      <c r="B269">
        <v>14.833000180000001</v>
      </c>
      <c r="C269">
        <v>0.30757001</v>
      </c>
      <c r="D269">
        <v>36.352001190000003</v>
      </c>
      <c r="E269">
        <v>0.24756998999999999</v>
      </c>
      <c r="F269">
        <v>31.693000789999999</v>
      </c>
      <c r="G269">
        <v>0.81379997999999998</v>
      </c>
      <c r="H269">
        <v>32.898998259999999</v>
      </c>
      <c r="J269" s="2">
        <f>TREND(Calibration!$A$2:$A$4,Calibration!$B$2:$B$4,C269)</f>
        <v>336.48421821347415</v>
      </c>
      <c r="K269" s="2">
        <f>TREND(Calibration!$A$2:$A$4,Calibration!$C$2:$C$4,E269)</f>
        <v>416.36946365040149</v>
      </c>
      <c r="L269" s="2">
        <f>TREND(Calibration!$A$2:$A$4,Calibration!$D$2:$D$4,G269)</f>
        <v>589.63711840785538</v>
      </c>
    </row>
    <row r="270" spans="1:12" x14ac:dyDescent="0.25">
      <c r="A270">
        <v>1341376</v>
      </c>
      <c r="B270">
        <v>14.774000170000001</v>
      </c>
      <c r="C270">
        <v>0.30772999000000001</v>
      </c>
      <c r="D270">
        <v>36.348999020000001</v>
      </c>
      <c r="E270">
        <v>0.248</v>
      </c>
      <c r="F270">
        <v>31.718000409999998</v>
      </c>
      <c r="G270">
        <v>0.81379997999999998</v>
      </c>
      <c r="H270">
        <v>32.862998959999999</v>
      </c>
      <c r="J270" s="2">
        <f>TREND(Calibration!$A$2:$A$4,Calibration!$B$2:$B$4,C270)</f>
        <v>337.19173051239454</v>
      </c>
      <c r="K270" s="2">
        <f>TREND(Calibration!$A$2:$A$4,Calibration!$C$2:$C$4,E270)</f>
        <v>419.72638984156379</v>
      </c>
      <c r="L270" s="2">
        <f>TREND(Calibration!$A$2:$A$4,Calibration!$D$2:$D$4,G270)</f>
        <v>589.63711840785538</v>
      </c>
    </row>
    <row r="271" spans="1:12" x14ac:dyDescent="0.25">
      <c r="A271">
        <v>1346351</v>
      </c>
      <c r="B271">
        <v>14.77099991</v>
      </c>
      <c r="C271">
        <v>0.31086998999999998</v>
      </c>
      <c r="D271">
        <v>36.361000060000002</v>
      </c>
      <c r="E271">
        <v>0.24789</v>
      </c>
      <c r="F271">
        <v>31.695999149999999</v>
      </c>
      <c r="G271">
        <v>0.81169999000000004</v>
      </c>
      <c r="H271">
        <v>32.882999419999997</v>
      </c>
      <c r="J271" s="2">
        <f>TREND(Calibration!$A$2:$A$4,Calibration!$B$2:$B$4,C271)</f>
        <v>351.07839521179426</v>
      </c>
      <c r="K271" s="2">
        <f>TREND(Calibration!$A$2:$A$4,Calibration!$C$2:$C$4,E271)</f>
        <v>418.86766125146619</v>
      </c>
      <c r="L271" s="2">
        <f>TREND(Calibration!$A$2:$A$4,Calibration!$D$2:$D$4,G271)</f>
        <v>588.14888611560605</v>
      </c>
    </row>
    <row r="272" spans="1:12" x14ac:dyDescent="0.25">
      <c r="A272">
        <v>1351441</v>
      </c>
      <c r="B272">
        <v>14.751000400000001</v>
      </c>
      <c r="C272">
        <v>0.30735001000000001</v>
      </c>
      <c r="D272">
        <v>36.393001560000002</v>
      </c>
      <c r="E272">
        <v>0.24826999999999999</v>
      </c>
      <c r="F272">
        <v>31.645000459999999</v>
      </c>
      <c r="G272">
        <v>0.81169999000000004</v>
      </c>
      <c r="H272">
        <v>32.856998439999998</v>
      </c>
      <c r="J272" s="2">
        <f>TREND(Calibration!$A$2:$A$4,Calibration!$B$2:$B$4,C272)</f>
        <v>335.51126718358</v>
      </c>
      <c r="K272" s="2">
        <f>TREND(Calibration!$A$2:$A$4,Calibration!$C$2:$C$4,E272)</f>
        <v>421.83417819907572</v>
      </c>
      <c r="L272" s="2">
        <f>TREND(Calibration!$A$2:$A$4,Calibration!$D$2:$D$4,G272)</f>
        <v>588.14888611560605</v>
      </c>
    </row>
    <row r="273" spans="1:12" x14ac:dyDescent="0.25">
      <c r="A273">
        <v>1356345</v>
      </c>
      <c r="B273">
        <v>14.81999969</v>
      </c>
      <c r="C273">
        <v>0.31053998999999999</v>
      </c>
      <c r="D273">
        <v>36.361000060000002</v>
      </c>
      <c r="E273">
        <v>0.24822</v>
      </c>
      <c r="F273">
        <v>31.690000529999999</v>
      </c>
      <c r="G273">
        <v>0.80949998000000001</v>
      </c>
      <c r="H273">
        <v>32.844001769999998</v>
      </c>
      <c r="J273" s="2">
        <f>TREND(Calibration!$A$2:$A$4,Calibration!$B$2:$B$4,C273)</f>
        <v>349.61896866695292</v>
      </c>
      <c r="K273" s="2">
        <f>TREND(Calibration!$A$2:$A$4,Calibration!$C$2:$C$4,E273)</f>
        <v>421.44384702175876</v>
      </c>
      <c r="L273" s="2">
        <f>TREND(Calibration!$A$2:$A$4,Calibration!$D$2:$D$4,G273)</f>
        <v>586.58977110778619</v>
      </c>
    </row>
    <row r="274" spans="1:12" x14ac:dyDescent="0.25">
      <c r="A274">
        <v>1361361</v>
      </c>
      <c r="B274">
        <v>14.95300007</v>
      </c>
      <c r="C274">
        <v>0.30702998999999997</v>
      </c>
      <c r="D274">
        <v>36.358001710000003</v>
      </c>
      <c r="E274">
        <v>0.24865000000000001</v>
      </c>
      <c r="F274">
        <v>31.653999330000001</v>
      </c>
      <c r="G274">
        <v>0.81650001000000005</v>
      </c>
      <c r="H274">
        <v>32.851001740000001</v>
      </c>
      <c r="J274" s="2">
        <f>TREND(Calibration!$A$2:$A$4,Calibration!$B$2:$B$4,C274)</f>
        <v>334.09597723545835</v>
      </c>
      <c r="K274" s="2">
        <f>TREND(Calibration!$A$2:$A$4,Calibration!$C$2:$C$4,E274)</f>
        <v>424.80069514668548</v>
      </c>
      <c r="L274" s="2">
        <f>TREND(Calibration!$A$2:$A$4,Calibration!$D$2:$D$4,G274)</f>
        <v>591.55059029869403</v>
      </c>
    </row>
    <row r="275" spans="1:12" x14ac:dyDescent="0.25">
      <c r="A275">
        <v>1366362</v>
      </c>
      <c r="B275">
        <v>15.04300022</v>
      </c>
      <c r="C275">
        <v>0.30670999999999998</v>
      </c>
      <c r="D275">
        <v>36.374000549999998</v>
      </c>
      <c r="E275">
        <v>0.24865000000000001</v>
      </c>
      <c r="F275">
        <v>31.656999590000002</v>
      </c>
      <c r="G275">
        <v>0.80949998000000001</v>
      </c>
      <c r="H275">
        <v>32.831001280000002</v>
      </c>
      <c r="J275" s="2">
        <f>TREND(Calibration!$A$2:$A$4,Calibration!$B$2:$B$4,C275)</f>
        <v>332.68081996247702</v>
      </c>
      <c r="K275" s="2">
        <f>TREND(Calibration!$A$2:$A$4,Calibration!$C$2:$C$4,E275)</f>
        <v>424.80069514668548</v>
      </c>
      <c r="L275" s="2">
        <f>TREND(Calibration!$A$2:$A$4,Calibration!$D$2:$D$4,G275)</f>
        <v>586.58977110778619</v>
      </c>
    </row>
    <row r="276" spans="1:12" x14ac:dyDescent="0.25">
      <c r="A276">
        <v>1371519</v>
      </c>
      <c r="B276">
        <v>15.036999700000001</v>
      </c>
      <c r="C276">
        <v>0.30794999000000001</v>
      </c>
      <c r="D276">
        <v>36.380001069999999</v>
      </c>
      <c r="E276">
        <v>0.24898000000000001</v>
      </c>
      <c r="F276">
        <v>31.650999070000001</v>
      </c>
      <c r="G276">
        <v>0.81110000999999998</v>
      </c>
      <c r="H276">
        <v>32.86000061</v>
      </c>
      <c r="J276" s="2">
        <f>TREND(Calibration!$A$2:$A$4,Calibration!$B$2:$B$4,C276)</f>
        <v>338.16468154228892</v>
      </c>
      <c r="K276" s="2">
        <f>TREND(Calibration!$A$2:$A$4,Calibration!$C$2:$C$4,E276)</f>
        <v>427.37688091697805</v>
      </c>
      <c r="L276" s="2">
        <f>TREND(Calibration!$A$2:$A$4,Calibration!$D$2:$D$4,G276)</f>
        <v>587.72368903814197</v>
      </c>
    </row>
    <row r="277" spans="1:12" x14ac:dyDescent="0.25">
      <c r="A277">
        <v>1376265</v>
      </c>
      <c r="B277">
        <v>15.04300022</v>
      </c>
      <c r="C277">
        <v>0.30849000999999998</v>
      </c>
      <c r="D277">
        <v>36.358001710000003</v>
      </c>
      <c r="E277">
        <v>0.24891999000000001</v>
      </c>
      <c r="F277">
        <v>31.722000120000001</v>
      </c>
      <c r="G277">
        <v>0.81650001000000005</v>
      </c>
      <c r="H277">
        <v>32.840999600000004</v>
      </c>
      <c r="J277" s="2">
        <f>TREND(Calibration!$A$2:$A$4,Calibration!$B$2:$B$4,C277)</f>
        <v>340.55292252030472</v>
      </c>
      <c r="K277" s="2">
        <f>TREND(Calibration!$A$2:$A$4,Calibration!$C$2:$C$4,E277)</f>
        <v>426.9084054379623</v>
      </c>
      <c r="L277" s="2">
        <f>TREND(Calibration!$A$2:$A$4,Calibration!$D$2:$D$4,G277)</f>
        <v>591.55059029869403</v>
      </c>
    </row>
    <row r="278" spans="1:12" x14ac:dyDescent="0.25">
      <c r="A278">
        <v>1381517</v>
      </c>
      <c r="B278">
        <v>14.93999958</v>
      </c>
      <c r="C278">
        <v>0.30891999999999997</v>
      </c>
      <c r="D278">
        <v>36.428001399999999</v>
      </c>
      <c r="E278">
        <v>0.24891999000000001</v>
      </c>
      <c r="F278">
        <v>31.670000080000001</v>
      </c>
      <c r="G278">
        <v>0.81550001999999999</v>
      </c>
      <c r="H278">
        <v>32.819000240000001</v>
      </c>
      <c r="J278" s="2">
        <f>TREND(Calibration!$A$2:$A$4,Calibration!$B$2:$B$4,C278)</f>
        <v>342.45455530823278</v>
      </c>
      <c r="K278" s="2">
        <f>TREND(Calibration!$A$2:$A$4,Calibration!$C$2:$C$4,E278)</f>
        <v>426.9084054379623</v>
      </c>
      <c r="L278" s="2">
        <f>TREND(Calibration!$A$2:$A$4,Calibration!$D$2:$D$4,G278)</f>
        <v>590.84191196692746</v>
      </c>
    </row>
    <row r="279" spans="1:12" x14ac:dyDescent="0.25">
      <c r="A279">
        <v>1386271</v>
      </c>
      <c r="B279">
        <v>14.89099979</v>
      </c>
      <c r="C279">
        <v>0.30853998999999999</v>
      </c>
      <c r="D279">
        <v>36.374000549999998</v>
      </c>
      <c r="E279">
        <v>0.24898000000000001</v>
      </c>
      <c r="F279">
        <v>31.718000409999998</v>
      </c>
      <c r="G279">
        <v>0.82090001999999995</v>
      </c>
      <c r="H279">
        <v>32.825000760000002</v>
      </c>
      <c r="J279" s="2">
        <f>TREND(Calibration!$A$2:$A$4,Calibration!$B$2:$B$4,C279)</f>
        <v>340.77395930427792</v>
      </c>
      <c r="K279" s="2">
        <f>TREND(Calibration!$A$2:$A$4,Calibration!$C$2:$C$4,E279)</f>
        <v>427.37688091697805</v>
      </c>
      <c r="L279" s="2">
        <f>TREND(Calibration!$A$2:$A$4,Calibration!$D$2:$D$4,G279)</f>
        <v>594.6688132274794</v>
      </c>
    </row>
    <row r="280" spans="1:12" x14ac:dyDescent="0.25">
      <c r="A280">
        <v>1391451</v>
      </c>
      <c r="B280">
        <v>14.833000180000001</v>
      </c>
      <c r="C280">
        <v>0.31091999999999997</v>
      </c>
      <c r="D280">
        <v>36.38999939</v>
      </c>
      <c r="E280">
        <v>0.24891999000000001</v>
      </c>
      <c r="F280">
        <v>31.701999659999998</v>
      </c>
      <c r="G280">
        <v>0.81650001000000005</v>
      </c>
      <c r="H280">
        <v>32.834999080000003</v>
      </c>
      <c r="J280" s="2">
        <f>TREND(Calibration!$A$2:$A$4,Calibration!$B$2:$B$4,C280)</f>
        <v>351.29956467090778</v>
      </c>
      <c r="K280" s="2">
        <f>TREND(Calibration!$A$2:$A$4,Calibration!$C$2:$C$4,E280)</f>
        <v>426.9084054379623</v>
      </c>
      <c r="L280" s="2">
        <f>TREND(Calibration!$A$2:$A$4,Calibration!$D$2:$D$4,G280)</f>
        <v>591.55059029869403</v>
      </c>
    </row>
    <row r="281" spans="1:12" x14ac:dyDescent="0.25">
      <c r="A281">
        <v>1396265</v>
      </c>
      <c r="B281">
        <v>14.836000439999999</v>
      </c>
      <c r="C281">
        <v>0.30719000000000002</v>
      </c>
      <c r="D281">
        <v>36.376998899999997</v>
      </c>
      <c r="E281">
        <v>0.24929999999999999</v>
      </c>
      <c r="F281">
        <v>31.635000229999999</v>
      </c>
      <c r="G281">
        <v>0.82090001999999995</v>
      </c>
      <c r="H281">
        <v>32.808998109999997</v>
      </c>
      <c r="J281" s="2">
        <f>TREND(Calibration!$A$2:$A$4,Calibration!$B$2:$B$4,C281)</f>
        <v>334.80362220951929</v>
      </c>
      <c r="K281" s="2">
        <f>TREND(Calibration!$A$2:$A$4,Calibration!$C$2:$C$4,E281)</f>
        <v>429.87500045180718</v>
      </c>
      <c r="L281" s="2">
        <f>TREND(Calibration!$A$2:$A$4,Calibration!$D$2:$D$4,G281)</f>
        <v>594.6688132274794</v>
      </c>
    </row>
    <row r="282" spans="1:12" x14ac:dyDescent="0.25">
      <c r="A282">
        <v>1401411</v>
      </c>
      <c r="B282">
        <v>14.89099979</v>
      </c>
      <c r="C282">
        <v>0.30860000999999998</v>
      </c>
      <c r="D282">
        <v>36.370998380000003</v>
      </c>
      <c r="E282">
        <v>0.24891999000000001</v>
      </c>
      <c r="F282">
        <v>31.68300056</v>
      </c>
      <c r="G282">
        <v>0.81709999</v>
      </c>
      <c r="H282">
        <v>32.825000760000002</v>
      </c>
      <c r="J282" s="2">
        <f>TREND(Calibration!$A$2:$A$4,Calibration!$B$2:$B$4,C282)</f>
        <v>341.03939803525168</v>
      </c>
      <c r="K282" s="2">
        <f>TREND(Calibration!$A$2:$A$4,Calibration!$C$2:$C$4,E282)</f>
        <v>426.9084054379623</v>
      </c>
      <c r="L282" s="2">
        <f>TREND(Calibration!$A$2:$A$4,Calibration!$D$2:$D$4,G282)</f>
        <v>591.975787376158</v>
      </c>
    </row>
    <row r="283" spans="1:12" x14ac:dyDescent="0.25">
      <c r="A283">
        <v>1406363</v>
      </c>
      <c r="B283">
        <v>14.95600033</v>
      </c>
      <c r="C283">
        <v>0.30832999999999999</v>
      </c>
      <c r="D283">
        <v>36.368000029999997</v>
      </c>
      <c r="E283">
        <v>0.24902999000000001</v>
      </c>
      <c r="F283">
        <v>31.666999820000001</v>
      </c>
      <c r="G283">
        <v>0.82300001</v>
      </c>
      <c r="H283">
        <v>32.819000240000001</v>
      </c>
      <c r="J283" s="2">
        <f>TREND(Calibration!$A$2:$A$4,Calibration!$B$2:$B$4,C283)</f>
        <v>339.84527754624378</v>
      </c>
      <c r="K283" s="2">
        <f>TREND(Calibration!$A$2:$A$4,Calibration!$C$2:$C$4,E283)</f>
        <v>427.76713402805967</v>
      </c>
      <c r="L283" s="2">
        <f>TREND(Calibration!$A$2:$A$4,Calibration!$D$2:$D$4,G283)</f>
        <v>596.15704551972885</v>
      </c>
    </row>
    <row r="284" spans="1:12" x14ac:dyDescent="0.25">
      <c r="A284">
        <v>1411394</v>
      </c>
      <c r="B284">
        <v>15.039999959999999</v>
      </c>
      <c r="C284">
        <v>0.30805999000000001</v>
      </c>
      <c r="D284">
        <v>36.358001710000003</v>
      </c>
      <c r="E284">
        <v>0.24924999</v>
      </c>
      <c r="F284">
        <v>31.67700005</v>
      </c>
      <c r="G284">
        <v>0.81870001999999997</v>
      </c>
      <c r="H284">
        <v>32.844001769999998</v>
      </c>
      <c r="J284" s="2">
        <f>TREND(Calibration!$A$2:$A$4,Calibration!$B$2:$B$4,C284)</f>
        <v>338.65115705723588</v>
      </c>
      <c r="K284" s="2">
        <f>TREND(Calibration!$A$2:$A$4,Calibration!$C$2:$C$4,E284)</f>
        <v>429.48459120825487</v>
      </c>
      <c r="L284" s="2">
        <f>TREND(Calibration!$A$2:$A$4,Calibration!$D$2:$D$4,G284)</f>
        <v>593.10970530651377</v>
      </c>
    </row>
    <row r="285" spans="1:12" x14ac:dyDescent="0.25">
      <c r="A285">
        <v>1416264</v>
      </c>
      <c r="B285">
        <v>15.07900047</v>
      </c>
      <c r="C285">
        <v>0.31297999999999998</v>
      </c>
      <c r="D285">
        <v>36.3390007</v>
      </c>
      <c r="E285">
        <v>0.24929999999999999</v>
      </c>
      <c r="F285">
        <v>31.663999560000001</v>
      </c>
      <c r="G285">
        <v>0.82090001999999995</v>
      </c>
      <c r="H285">
        <v>32.821998600000001</v>
      </c>
      <c r="J285" s="2">
        <f>TREND(Calibration!$A$2:$A$4,Calibration!$B$2:$B$4,C285)</f>
        <v>360.40992431446307</v>
      </c>
      <c r="K285" s="2">
        <f>TREND(Calibration!$A$2:$A$4,Calibration!$C$2:$C$4,E285)</f>
        <v>429.87500045180718</v>
      </c>
      <c r="L285" s="2">
        <f>TREND(Calibration!$A$2:$A$4,Calibration!$D$2:$D$4,G285)</f>
        <v>594.6688132274794</v>
      </c>
    </row>
    <row r="286" spans="1:12" x14ac:dyDescent="0.25">
      <c r="A286">
        <v>1421408</v>
      </c>
      <c r="B286">
        <v>15.08199978</v>
      </c>
      <c r="C286">
        <v>0.31027000999999998</v>
      </c>
      <c r="D286">
        <v>36.374000549999998</v>
      </c>
      <c r="E286">
        <v>0.24924999</v>
      </c>
      <c r="F286">
        <v>31.693000789999999</v>
      </c>
      <c r="G286">
        <v>0.82359998999999995</v>
      </c>
      <c r="H286">
        <v>32.86000061</v>
      </c>
      <c r="J286" s="2">
        <f>TREND(Calibration!$A$2:$A$4,Calibration!$B$2:$B$4,C286)</f>
        <v>348.42498085308534</v>
      </c>
      <c r="K286" s="2">
        <f>TREND(Calibration!$A$2:$A$4,Calibration!$C$2:$C$4,E286)</f>
        <v>429.48459120825487</v>
      </c>
      <c r="L286" s="2">
        <f>TREND(Calibration!$A$2:$A$4,Calibration!$D$2:$D$4,G286)</f>
        <v>596.58224259719282</v>
      </c>
    </row>
    <row r="287" spans="1:12" x14ac:dyDescent="0.25">
      <c r="A287">
        <v>1426421</v>
      </c>
      <c r="B287">
        <v>14.98799992</v>
      </c>
      <c r="C287">
        <v>0.31178999000000002</v>
      </c>
      <c r="D287">
        <v>36.405998230000002</v>
      </c>
      <c r="E287">
        <v>0.24929999999999999</v>
      </c>
      <c r="F287">
        <v>31.690000529999999</v>
      </c>
      <c r="G287">
        <v>0.81870001999999997</v>
      </c>
      <c r="H287">
        <v>32.803001399999999</v>
      </c>
      <c r="J287" s="2">
        <f>TREND(Calibration!$A$2:$A$4,Calibration!$B$2:$B$4,C287)</f>
        <v>355.14709951862483</v>
      </c>
      <c r="K287" s="2">
        <f>TREND(Calibration!$A$2:$A$4,Calibration!$C$2:$C$4,E287)</f>
        <v>429.87500045180718</v>
      </c>
      <c r="L287" s="2">
        <f>TREND(Calibration!$A$2:$A$4,Calibration!$D$2:$D$4,G287)</f>
        <v>593.10970530651377</v>
      </c>
    </row>
    <row r="288" spans="1:12" x14ac:dyDescent="0.25">
      <c r="A288">
        <v>1431423</v>
      </c>
      <c r="B288">
        <v>14.920000079999999</v>
      </c>
      <c r="C288">
        <v>0.30871000999999998</v>
      </c>
      <c r="D288">
        <v>36.374000549999998</v>
      </c>
      <c r="E288">
        <v>0.24924999</v>
      </c>
      <c r="F288">
        <v>31.67700005</v>
      </c>
      <c r="G288">
        <v>0.82090001999999995</v>
      </c>
      <c r="H288">
        <v>32.831001280000002</v>
      </c>
      <c r="J288" s="2">
        <f>TREND(Calibration!$A$2:$A$4,Calibration!$B$2:$B$4,C288)</f>
        <v>341.52587355019887</v>
      </c>
      <c r="K288" s="2">
        <f>TREND(Calibration!$A$2:$A$4,Calibration!$C$2:$C$4,E288)</f>
        <v>429.48459120825487</v>
      </c>
      <c r="L288" s="2">
        <f>TREND(Calibration!$A$2:$A$4,Calibration!$D$2:$D$4,G288)</f>
        <v>594.6688132274794</v>
      </c>
    </row>
    <row r="289" spans="1:12" x14ac:dyDescent="0.25">
      <c r="A289">
        <v>1436264</v>
      </c>
      <c r="B289">
        <v>14.81299973</v>
      </c>
      <c r="C289">
        <v>0.31411001</v>
      </c>
      <c r="D289">
        <v>36.398998259999999</v>
      </c>
      <c r="E289">
        <v>0.24918999999999999</v>
      </c>
      <c r="F289">
        <v>31.648000719999999</v>
      </c>
      <c r="G289">
        <v>0.81870001999999997</v>
      </c>
      <c r="H289">
        <v>32.825000760000002</v>
      </c>
      <c r="J289" s="2">
        <f>TREND(Calibration!$A$2:$A$4,Calibration!$B$2:$B$4,C289)</f>
        <v>365.40739882942125</v>
      </c>
      <c r="K289" s="2">
        <f>TREND(Calibration!$A$2:$A$4,Calibration!$C$2:$C$4,E289)</f>
        <v>429.01627186170958</v>
      </c>
      <c r="L289" s="2">
        <f>TREND(Calibration!$A$2:$A$4,Calibration!$D$2:$D$4,G289)</f>
        <v>593.10970530651377</v>
      </c>
    </row>
    <row r="290" spans="1:12" x14ac:dyDescent="0.25">
      <c r="A290">
        <v>1441454</v>
      </c>
      <c r="B290">
        <v>14.751000400000001</v>
      </c>
      <c r="C290">
        <v>0.31125000000000003</v>
      </c>
      <c r="D290">
        <v>36.393001560000002</v>
      </c>
      <c r="E290">
        <v>0.24918999999999999</v>
      </c>
      <c r="F290">
        <v>31.711999890000001</v>
      </c>
      <c r="G290">
        <v>0.82410002000000004</v>
      </c>
      <c r="H290">
        <v>32.819000240000001</v>
      </c>
      <c r="J290" s="2">
        <f>TREND(Calibration!$A$2:$A$4,Calibration!$B$2:$B$4,C290)</f>
        <v>352.75899121574935</v>
      </c>
      <c r="K290" s="2">
        <f>TREND(Calibration!$A$2:$A$4,Calibration!$C$2:$C$4,E290)</f>
        <v>429.01627186170958</v>
      </c>
      <c r="L290" s="2">
        <f>TREND(Calibration!$A$2:$A$4,Calibration!$D$2:$D$4,G290)</f>
        <v>596.93660656706584</v>
      </c>
    </row>
    <row r="291" spans="1:12" x14ac:dyDescent="0.25">
      <c r="A291">
        <v>1446274</v>
      </c>
      <c r="B291">
        <v>14.725999829999999</v>
      </c>
      <c r="C291">
        <v>0.31049000999999998</v>
      </c>
      <c r="D291">
        <v>36.354999540000001</v>
      </c>
      <c r="E291">
        <v>0.24962001</v>
      </c>
      <c r="F291">
        <v>31.670000080000001</v>
      </c>
      <c r="G291">
        <v>0.82569999000000005</v>
      </c>
      <c r="H291">
        <v>32.840999600000004</v>
      </c>
      <c r="J291" s="2">
        <f>TREND(Calibration!$A$2:$A$4,Calibration!$B$2:$B$4,C291)</f>
        <v>349.39793188297949</v>
      </c>
      <c r="K291" s="2">
        <f>TREND(Calibration!$A$2:$A$4,Calibration!$C$2:$C$4,E291)</f>
        <v>432.37319805287189</v>
      </c>
      <c r="L291" s="2">
        <f>TREND(Calibration!$A$2:$A$4,Calibration!$D$2:$D$4,G291)</f>
        <v>598.07048197629649</v>
      </c>
    </row>
    <row r="292" spans="1:12" x14ac:dyDescent="0.25">
      <c r="A292">
        <v>1451398</v>
      </c>
      <c r="B292">
        <v>14.75800037</v>
      </c>
      <c r="C292">
        <v>0.30519000000000002</v>
      </c>
      <c r="D292">
        <v>36.368000029999997</v>
      </c>
      <c r="E292">
        <v>0.24924999</v>
      </c>
      <c r="F292">
        <v>31.645000459999999</v>
      </c>
      <c r="G292">
        <v>0.82029998000000004</v>
      </c>
      <c r="H292">
        <v>32.821998600000001</v>
      </c>
      <c r="J292" s="2">
        <f>TREND(Calibration!$A$2:$A$4,Calibration!$B$2:$B$4,C292)</f>
        <v>325.95861284684429</v>
      </c>
      <c r="K292" s="2">
        <f>TREND(Calibration!$A$2:$A$4,Calibration!$C$2:$C$4,E292)</f>
        <v>429.48459120825487</v>
      </c>
      <c r="L292" s="2">
        <f>TREND(Calibration!$A$2:$A$4,Calibration!$D$2:$D$4,G292)</f>
        <v>594.24357362889032</v>
      </c>
    </row>
    <row r="293" spans="1:12" x14ac:dyDescent="0.25">
      <c r="A293">
        <v>1456264</v>
      </c>
      <c r="B293">
        <v>14.84200001</v>
      </c>
      <c r="C293">
        <v>0.31302999999999997</v>
      </c>
      <c r="D293">
        <v>36.402999880000003</v>
      </c>
      <c r="E293">
        <v>0.24968000000000001</v>
      </c>
      <c r="F293">
        <v>31.656999590000002</v>
      </c>
      <c r="G293">
        <v>0.81819998999999999</v>
      </c>
      <c r="H293">
        <v>32.838001249999998</v>
      </c>
      <c r="J293" s="2">
        <f>TREND(Calibration!$A$2:$A$4,Calibration!$B$2:$B$4,C293)</f>
        <v>360.63104954852997</v>
      </c>
      <c r="K293" s="2">
        <f>TREND(Calibration!$A$2:$A$4,Calibration!$C$2:$C$4,E293)</f>
        <v>432.84151739941694</v>
      </c>
      <c r="L293" s="2">
        <f>TREND(Calibration!$A$2:$A$4,Calibration!$D$2:$D$4,G293)</f>
        <v>592.75534133664087</v>
      </c>
    </row>
    <row r="294" spans="1:12" x14ac:dyDescent="0.25">
      <c r="A294">
        <v>1461535</v>
      </c>
      <c r="B294">
        <v>14.949000359999999</v>
      </c>
      <c r="C294">
        <v>0.31178999000000002</v>
      </c>
      <c r="D294">
        <v>36.370998380000003</v>
      </c>
      <c r="E294">
        <v>0.24956999999999999</v>
      </c>
      <c r="F294">
        <v>31.698999400000002</v>
      </c>
      <c r="G294">
        <v>0.82029998000000004</v>
      </c>
      <c r="H294">
        <v>32.862998959999999</v>
      </c>
      <c r="J294" s="2">
        <f>TREND(Calibration!$A$2:$A$4,Calibration!$B$2:$B$4,C294)</f>
        <v>355.14709951862483</v>
      </c>
      <c r="K294" s="2">
        <f>TREND(Calibration!$A$2:$A$4,Calibration!$C$2:$C$4,E294)</f>
        <v>431.98278880931935</v>
      </c>
      <c r="L294" s="2">
        <f>TREND(Calibration!$A$2:$A$4,Calibration!$D$2:$D$4,G294)</f>
        <v>594.24357362889032</v>
      </c>
    </row>
    <row r="295" spans="1:12" x14ac:dyDescent="0.25">
      <c r="A295">
        <v>1466264</v>
      </c>
      <c r="B295">
        <v>15.04699993</v>
      </c>
      <c r="C295">
        <v>0.31049000999999998</v>
      </c>
      <c r="D295">
        <v>36.393001560000002</v>
      </c>
      <c r="E295">
        <v>0.24968000000000001</v>
      </c>
      <c r="F295">
        <v>31.701999659999998</v>
      </c>
      <c r="G295">
        <v>0.82300001</v>
      </c>
      <c r="H295">
        <v>32.844001769999998</v>
      </c>
      <c r="J295" s="2">
        <f>TREND(Calibration!$A$2:$A$4,Calibration!$B$2:$B$4,C295)</f>
        <v>349.39793188297949</v>
      </c>
      <c r="K295" s="2">
        <f>TREND(Calibration!$A$2:$A$4,Calibration!$C$2:$C$4,E295)</f>
        <v>432.84151739941694</v>
      </c>
      <c r="L295" s="2">
        <f>TREND(Calibration!$A$2:$A$4,Calibration!$D$2:$D$4,G295)</f>
        <v>596.15704551972885</v>
      </c>
    </row>
    <row r="296" spans="1:12" x14ac:dyDescent="0.25">
      <c r="A296">
        <v>1471425</v>
      </c>
      <c r="B296">
        <v>15.102000240000001</v>
      </c>
      <c r="C296">
        <v>0.31022</v>
      </c>
      <c r="D296">
        <v>36.352001190000003</v>
      </c>
      <c r="E296">
        <v>0.24962001</v>
      </c>
      <c r="F296">
        <v>31.68300056</v>
      </c>
      <c r="G296">
        <v>0.82630002000000002</v>
      </c>
      <c r="H296">
        <v>32.838001249999998</v>
      </c>
      <c r="J296" s="2">
        <f>TREND(Calibration!$A$2:$A$4,Calibration!$B$2:$B$4,C296)</f>
        <v>348.20381139397159</v>
      </c>
      <c r="K296" s="2">
        <f>TREND(Calibration!$A$2:$A$4,Calibration!$C$2:$C$4,E296)</f>
        <v>432.37319805287189</v>
      </c>
      <c r="L296" s="2">
        <f>TREND(Calibration!$A$2:$A$4,Calibration!$D$2:$D$4,G296)</f>
        <v>598.49571448803147</v>
      </c>
    </row>
    <row r="297" spans="1:12" x14ac:dyDescent="0.25">
      <c r="A297">
        <v>1476264</v>
      </c>
      <c r="B297">
        <v>15.069000239999999</v>
      </c>
      <c r="C297">
        <v>0.31264999999999998</v>
      </c>
      <c r="D297">
        <v>36.374000549999998</v>
      </c>
      <c r="E297">
        <v>0.24929999999999999</v>
      </c>
      <c r="F297">
        <v>31.67700005</v>
      </c>
      <c r="G297">
        <v>0.82249998999999996</v>
      </c>
      <c r="H297">
        <v>32.82799911</v>
      </c>
      <c r="J297" s="2">
        <f>TREND(Calibration!$A$2:$A$4,Calibration!$B$2:$B$4,C297)</f>
        <v>358.95049776962173</v>
      </c>
      <c r="K297" s="2">
        <f>TREND(Calibration!$A$2:$A$4,Calibration!$C$2:$C$4,E297)</f>
        <v>429.87500045180718</v>
      </c>
      <c r="L297" s="2">
        <f>TREND(Calibration!$A$2:$A$4,Calibration!$D$2:$D$4,G297)</f>
        <v>595.80268863671006</v>
      </c>
    </row>
    <row r="298" spans="1:12" x14ac:dyDescent="0.25">
      <c r="A298">
        <v>1481410</v>
      </c>
      <c r="B298">
        <v>15.069000239999999</v>
      </c>
      <c r="C298">
        <v>0.31086998999999998</v>
      </c>
      <c r="D298">
        <v>36.374000549999998</v>
      </c>
      <c r="E298">
        <v>0.24918999999999999</v>
      </c>
      <c r="F298">
        <v>31.698999400000002</v>
      </c>
      <c r="G298">
        <v>0.81919998000000005</v>
      </c>
      <c r="H298">
        <v>32.819000240000001</v>
      </c>
      <c r="J298" s="2">
        <f>TREND(Calibration!$A$2:$A$4,Calibration!$B$2:$B$4,C298)</f>
        <v>351.07839521179426</v>
      </c>
      <c r="K298" s="2">
        <f>TREND(Calibration!$A$2:$A$4,Calibration!$C$2:$C$4,E298)</f>
        <v>429.01627186170958</v>
      </c>
      <c r="L298" s="2">
        <f>TREND(Calibration!$A$2:$A$4,Calibration!$D$2:$D$4,G298)</f>
        <v>593.46401966840745</v>
      </c>
    </row>
    <row r="299" spans="1:12" x14ac:dyDescent="0.25">
      <c r="A299">
        <v>1486271</v>
      </c>
      <c r="B299">
        <v>15.001000400000001</v>
      </c>
      <c r="C299">
        <v>0.31114000000000003</v>
      </c>
      <c r="D299">
        <v>36.370998380000003</v>
      </c>
      <c r="E299">
        <v>0.24929999999999999</v>
      </c>
      <c r="F299">
        <v>31.68600082</v>
      </c>
      <c r="G299">
        <v>0.82410002000000004</v>
      </c>
      <c r="H299">
        <v>32.825000760000002</v>
      </c>
      <c r="J299" s="2">
        <f>TREND(Calibration!$A$2:$A$4,Calibration!$B$2:$B$4,C299)</f>
        <v>352.27251570080239</v>
      </c>
      <c r="K299" s="2">
        <f>TREND(Calibration!$A$2:$A$4,Calibration!$C$2:$C$4,E299)</f>
        <v>429.87500045180718</v>
      </c>
      <c r="L299" s="2">
        <f>TREND(Calibration!$A$2:$A$4,Calibration!$D$2:$D$4,G299)</f>
        <v>596.93660656706584</v>
      </c>
    </row>
    <row r="300" spans="1:12" x14ac:dyDescent="0.25">
      <c r="A300">
        <v>1491535</v>
      </c>
      <c r="B300">
        <v>14.90400028</v>
      </c>
      <c r="C300">
        <v>0.30930001000000001</v>
      </c>
      <c r="D300">
        <v>36.361000060000002</v>
      </c>
      <c r="E300">
        <v>0.24924999</v>
      </c>
      <c r="F300">
        <v>31.68000031</v>
      </c>
      <c r="G300">
        <v>0.82569999000000005</v>
      </c>
      <c r="H300">
        <v>32.821998600000001</v>
      </c>
      <c r="J300" s="2">
        <f>TREND(Calibration!$A$2:$A$4,Calibration!$B$2:$B$4,C300)</f>
        <v>344.1351513121881</v>
      </c>
      <c r="K300" s="2">
        <f>TREND(Calibration!$A$2:$A$4,Calibration!$C$2:$C$4,E300)</f>
        <v>429.48459120825487</v>
      </c>
      <c r="L300" s="2">
        <f>TREND(Calibration!$A$2:$A$4,Calibration!$D$2:$D$4,G300)</f>
        <v>598.07048197629649</v>
      </c>
    </row>
    <row r="301" spans="1:12" x14ac:dyDescent="0.25">
      <c r="A301">
        <v>1496359</v>
      </c>
      <c r="B301">
        <v>14.836000439999999</v>
      </c>
      <c r="C301">
        <v>0.31189001</v>
      </c>
      <c r="D301">
        <v>36.358001710000003</v>
      </c>
      <c r="E301">
        <v>0.24918999999999999</v>
      </c>
      <c r="F301">
        <v>31.656999590000002</v>
      </c>
      <c r="G301">
        <v>0.82679999000000004</v>
      </c>
      <c r="H301">
        <v>32.834999080000003</v>
      </c>
      <c r="J301" s="2">
        <f>TREND(Calibration!$A$2:$A$4,Calibration!$B$2:$B$4,C301)</f>
        <v>355.58943843685211</v>
      </c>
      <c r="K301" s="2">
        <f>TREND(Calibration!$A$2:$A$4,Calibration!$C$2:$C$4,E301)</f>
        <v>429.01627186170958</v>
      </c>
      <c r="L301" s="2">
        <f>TREND(Calibration!$A$2:$A$4,Calibration!$D$2:$D$4,G301)</f>
        <v>598.85003593677925</v>
      </c>
    </row>
    <row r="302" spans="1:12" x14ac:dyDescent="0.25">
      <c r="A302">
        <v>1501410</v>
      </c>
      <c r="B302">
        <v>14.76799965</v>
      </c>
      <c r="C302">
        <v>0.30989</v>
      </c>
      <c r="D302">
        <v>36.380001069999999</v>
      </c>
      <c r="E302">
        <v>0.24929999999999999</v>
      </c>
      <c r="F302">
        <v>31.663999560000001</v>
      </c>
      <c r="G302">
        <v>0.82300001</v>
      </c>
      <c r="H302">
        <v>32.796001429999997</v>
      </c>
      <c r="J302" s="2">
        <f>TREND(Calibration!$A$2:$A$4,Calibration!$B$2:$B$4,C302)</f>
        <v>346.74438484913026</v>
      </c>
      <c r="K302" s="2">
        <f>TREND(Calibration!$A$2:$A$4,Calibration!$C$2:$C$4,E302)</f>
        <v>429.87500045180718</v>
      </c>
      <c r="L302" s="2">
        <f>TREND(Calibration!$A$2:$A$4,Calibration!$D$2:$D$4,G302)</f>
        <v>596.15704551972885</v>
      </c>
    </row>
    <row r="303" spans="1:12" x14ac:dyDescent="0.25">
      <c r="A303">
        <v>1506265</v>
      </c>
      <c r="B303">
        <v>14.755000109999999</v>
      </c>
      <c r="C303">
        <v>0.31173000000000001</v>
      </c>
      <c r="D303">
        <v>36.382999419999997</v>
      </c>
      <c r="E303">
        <v>0.24924999</v>
      </c>
      <c r="F303">
        <v>31.663999560000001</v>
      </c>
      <c r="G303">
        <v>0.82950002</v>
      </c>
      <c r="H303">
        <v>32.798999790000003</v>
      </c>
      <c r="J303" s="2">
        <f>TREND(Calibration!$A$2:$A$4,Calibration!$B$2:$B$4,C303)</f>
        <v>354.88179346279139</v>
      </c>
      <c r="K303" s="2">
        <f>TREND(Calibration!$A$2:$A$4,Calibration!$C$2:$C$4,E303)</f>
        <v>429.48459120825487</v>
      </c>
      <c r="L303" s="2">
        <f>TREND(Calibration!$A$2:$A$4,Calibration!$D$2:$D$4,G303)</f>
        <v>600.76350782761779</v>
      </c>
    </row>
    <row r="304" spans="1:12" x14ac:dyDescent="0.25">
      <c r="A304">
        <v>1511379</v>
      </c>
      <c r="B304">
        <v>14.815999980000001</v>
      </c>
      <c r="C304">
        <v>0.31102999999999997</v>
      </c>
      <c r="D304">
        <v>36.382999419999997</v>
      </c>
      <c r="E304">
        <v>0.24918999999999999</v>
      </c>
      <c r="F304">
        <v>31.698999400000002</v>
      </c>
      <c r="G304">
        <v>0.82630002000000002</v>
      </c>
      <c r="H304">
        <v>32.7859993</v>
      </c>
      <c r="J304" s="2">
        <f>TREND(Calibration!$A$2:$A$4,Calibration!$B$2:$B$4,C304)</f>
        <v>351.78604018585497</v>
      </c>
      <c r="K304" s="2">
        <f>TREND(Calibration!$A$2:$A$4,Calibration!$C$2:$C$4,E304)</f>
        <v>429.01627186170958</v>
      </c>
      <c r="L304" s="2">
        <f>TREND(Calibration!$A$2:$A$4,Calibration!$D$2:$D$4,G304)</f>
        <v>598.49571448803147</v>
      </c>
    </row>
    <row r="305" spans="1:12" x14ac:dyDescent="0.25">
      <c r="A305">
        <v>1516271</v>
      </c>
      <c r="B305">
        <v>14.920000079999999</v>
      </c>
      <c r="C305">
        <v>0.31211000999999999</v>
      </c>
      <c r="D305">
        <v>36.358001710000003</v>
      </c>
      <c r="E305">
        <v>0.24929999999999999</v>
      </c>
      <c r="F305">
        <v>31.701999659999998</v>
      </c>
      <c r="G305">
        <v>0.82630002000000002</v>
      </c>
      <c r="H305">
        <v>32.814998629999998</v>
      </c>
      <c r="J305" s="2">
        <f>TREND(Calibration!$A$2:$A$4,Calibration!$B$2:$B$4,C305)</f>
        <v>356.56238946674625</v>
      </c>
      <c r="K305" s="2">
        <f>TREND(Calibration!$A$2:$A$4,Calibration!$C$2:$C$4,E305)</f>
        <v>429.87500045180718</v>
      </c>
      <c r="L305" s="2">
        <f>TREND(Calibration!$A$2:$A$4,Calibration!$D$2:$D$4,G305)</f>
        <v>598.49571448803147</v>
      </c>
    </row>
    <row r="306" spans="1:12" x14ac:dyDescent="0.25">
      <c r="A306">
        <v>1521367</v>
      </c>
      <c r="B306">
        <v>15.005000109999999</v>
      </c>
      <c r="C306">
        <v>0.30588999</v>
      </c>
      <c r="D306">
        <v>36.380001069999999</v>
      </c>
      <c r="E306">
        <v>0.24929999999999999</v>
      </c>
      <c r="F306">
        <v>31.708999630000001</v>
      </c>
      <c r="G306">
        <v>0.82410002000000004</v>
      </c>
      <c r="H306">
        <v>32.819000240000001</v>
      </c>
      <c r="J306" s="2">
        <f>TREND(Calibration!$A$2:$A$4,Calibration!$B$2:$B$4,C306)</f>
        <v>329.05432189873363</v>
      </c>
      <c r="K306" s="2">
        <f>TREND(Calibration!$A$2:$A$4,Calibration!$C$2:$C$4,E306)</f>
        <v>429.87500045180718</v>
      </c>
      <c r="L306" s="2">
        <f>TREND(Calibration!$A$2:$A$4,Calibration!$D$2:$D$4,G306)</f>
        <v>596.93660656706584</v>
      </c>
    </row>
    <row r="307" spans="1:12" x14ac:dyDescent="0.25">
      <c r="A307">
        <v>1526270</v>
      </c>
      <c r="B307">
        <v>15.04300022</v>
      </c>
      <c r="C307">
        <v>0.30761999000000001</v>
      </c>
      <c r="D307">
        <v>36.374000549999998</v>
      </c>
      <c r="E307">
        <v>0.24929999999999999</v>
      </c>
      <c r="F307">
        <v>31.63800049</v>
      </c>
      <c r="G307">
        <v>0.82520002000000003</v>
      </c>
      <c r="H307">
        <v>32.803001399999999</v>
      </c>
      <c r="J307" s="2">
        <f>TREND(Calibration!$A$2:$A$4,Calibration!$B$2:$B$4,C307)</f>
        <v>336.70525499744758</v>
      </c>
      <c r="K307" s="2">
        <f>TREND(Calibration!$A$2:$A$4,Calibration!$C$2:$C$4,E307)</f>
        <v>429.87500045180718</v>
      </c>
      <c r="L307" s="2">
        <f>TREND(Calibration!$A$2:$A$4,Calibration!$D$2:$D$4,G307)</f>
        <v>597.7161605275486</v>
      </c>
    </row>
    <row r="308" spans="1:12" x14ac:dyDescent="0.25">
      <c r="A308">
        <v>1531611</v>
      </c>
      <c r="B308">
        <v>15.069000239999999</v>
      </c>
      <c r="C308">
        <v>0.30838000999999998</v>
      </c>
      <c r="D308">
        <v>36.405998230000002</v>
      </c>
      <c r="E308">
        <v>0.24929999999999999</v>
      </c>
      <c r="F308">
        <v>31.6609993</v>
      </c>
      <c r="G308">
        <v>0.81870001999999997</v>
      </c>
      <c r="H308">
        <v>32.812000269999999</v>
      </c>
      <c r="J308" s="2">
        <f>TREND(Calibration!$A$2:$A$4,Calibration!$B$2:$B$4,C308)</f>
        <v>340.06644700535753</v>
      </c>
      <c r="K308" s="2">
        <f>TREND(Calibration!$A$2:$A$4,Calibration!$C$2:$C$4,E308)</f>
        <v>429.87500045180718</v>
      </c>
      <c r="L308" s="2">
        <f>TREND(Calibration!$A$2:$A$4,Calibration!$D$2:$D$4,G308)</f>
        <v>593.10970530651377</v>
      </c>
    </row>
    <row r="309" spans="1:12" x14ac:dyDescent="0.25">
      <c r="A309">
        <v>1536320</v>
      </c>
      <c r="B309">
        <v>15.005000109999999</v>
      </c>
      <c r="C309">
        <v>0.31016999000000001</v>
      </c>
      <c r="D309">
        <v>36.380001069999999</v>
      </c>
      <c r="E309">
        <v>0.24924999</v>
      </c>
      <c r="F309">
        <v>31.6609993</v>
      </c>
      <c r="G309">
        <v>0.82090001999999995</v>
      </c>
      <c r="H309">
        <v>32.825000760000002</v>
      </c>
      <c r="J309" s="2">
        <f>TREND(Calibration!$A$2:$A$4,Calibration!$B$2:$B$4,C309)</f>
        <v>347.98264193485807</v>
      </c>
      <c r="K309" s="2">
        <f>TREND(Calibration!$A$2:$A$4,Calibration!$C$2:$C$4,E309)</f>
        <v>429.48459120825487</v>
      </c>
      <c r="L309" s="2">
        <f>TREND(Calibration!$A$2:$A$4,Calibration!$D$2:$D$4,G309)</f>
        <v>594.6688132274794</v>
      </c>
    </row>
    <row r="310" spans="1:12" x14ac:dyDescent="0.25">
      <c r="A310">
        <v>1541604</v>
      </c>
      <c r="B310">
        <v>14.93599987</v>
      </c>
      <c r="C310">
        <v>0.30972999000000001</v>
      </c>
      <c r="D310">
        <v>36.352001190000003</v>
      </c>
      <c r="E310">
        <v>0.24924999</v>
      </c>
      <c r="F310">
        <v>31.695999149999999</v>
      </c>
      <c r="G310">
        <v>0.81650001000000005</v>
      </c>
      <c r="H310">
        <v>32.838001249999998</v>
      </c>
      <c r="J310" s="2">
        <f>TREND(Calibration!$A$2:$A$4,Calibration!$B$2:$B$4,C310)</f>
        <v>346.03673987506954</v>
      </c>
      <c r="K310" s="2">
        <f>TREND(Calibration!$A$2:$A$4,Calibration!$C$2:$C$4,E310)</f>
        <v>429.48459120825487</v>
      </c>
      <c r="L310" s="2">
        <f>TREND(Calibration!$A$2:$A$4,Calibration!$D$2:$D$4,G310)</f>
        <v>591.55059029869403</v>
      </c>
    </row>
    <row r="311" spans="1:12" x14ac:dyDescent="0.25">
      <c r="A311">
        <v>1546272</v>
      </c>
      <c r="B311">
        <v>14.84599972</v>
      </c>
      <c r="C311">
        <v>0.30853998999999999</v>
      </c>
      <c r="D311">
        <v>36.376998899999997</v>
      </c>
      <c r="E311">
        <v>0.24924999</v>
      </c>
      <c r="F311">
        <v>31.650999070000001</v>
      </c>
      <c r="G311">
        <v>0.81650001000000005</v>
      </c>
      <c r="H311">
        <v>32.814998629999998</v>
      </c>
      <c r="J311" s="2">
        <f>TREND(Calibration!$A$2:$A$4,Calibration!$B$2:$B$4,C311)</f>
        <v>340.77395930427792</v>
      </c>
      <c r="K311" s="2">
        <f>TREND(Calibration!$A$2:$A$4,Calibration!$C$2:$C$4,E311)</f>
        <v>429.48459120825487</v>
      </c>
      <c r="L311" s="2">
        <f>TREND(Calibration!$A$2:$A$4,Calibration!$D$2:$D$4,G311)</f>
        <v>591.55059029869403</v>
      </c>
    </row>
    <row r="312" spans="1:12" x14ac:dyDescent="0.25">
      <c r="A312">
        <v>1551408</v>
      </c>
      <c r="B312">
        <v>14.81000042</v>
      </c>
      <c r="C312">
        <v>0.30871000999999998</v>
      </c>
      <c r="D312">
        <v>36.380001069999999</v>
      </c>
      <c r="E312">
        <v>0.24924999</v>
      </c>
      <c r="F312">
        <v>31.663999560000001</v>
      </c>
      <c r="G312">
        <v>0.81330000999999996</v>
      </c>
      <c r="H312">
        <v>32.798999790000003</v>
      </c>
      <c r="J312" s="2">
        <f>TREND(Calibration!$A$2:$A$4,Calibration!$B$2:$B$4,C312)</f>
        <v>341.52587355019887</v>
      </c>
      <c r="K312" s="2">
        <f>TREND(Calibration!$A$2:$A$4,Calibration!$C$2:$C$4,E312)</f>
        <v>429.48459120825487</v>
      </c>
      <c r="L312" s="2">
        <f>TREND(Calibration!$A$2:$A$4,Calibration!$D$2:$D$4,G312)</f>
        <v>589.2827969591076</v>
      </c>
    </row>
    <row r="313" spans="1:12" x14ac:dyDescent="0.25">
      <c r="A313">
        <v>1556264</v>
      </c>
      <c r="B313">
        <v>14.80000019</v>
      </c>
      <c r="C313">
        <v>0.30713998999999997</v>
      </c>
      <c r="D313">
        <v>36.376998899999997</v>
      </c>
      <c r="E313">
        <v>0.24918999999999999</v>
      </c>
      <c r="F313">
        <v>31.718000409999998</v>
      </c>
      <c r="G313">
        <v>0.81760001000000004</v>
      </c>
      <c r="H313">
        <v>32.798999790000003</v>
      </c>
      <c r="J313" s="2">
        <f>TREND(Calibration!$A$2:$A$4,Calibration!$B$2:$B$4,C313)</f>
        <v>334.58245275040531</v>
      </c>
      <c r="K313" s="2">
        <f>TREND(Calibration!$A$2:$A$4,Calibration!$C$2:$C$4,E313)</f>
        <v>429.01627186170958</v>
      </c>
      <c r="L313" s="2">
        <f>TREND(Calibration!$A$2:$A$4,Calibration!$D$2:$D$4,G313)</f>
        <v>592.33014425917679</v>
      </c>
    </row>
    <row r="314" spans="1:12" x14ac:dyDescent="0.25">
      <c r="A314">
        <v>1561364</v>
      </c>
      <c r="B314">
        <v>14.786999700000001</v>
      </c>
      <c r="C314">
        <v>0.308</v>
      </c>
      <c r="D314">
        <v>36.409000399999996</v>
      </c>
      <c r="E314">
        <v>0.24924999</v>
      </c>
      <c r="F314">
        <v>31.68000031</v>
      </c>
      <c r="G314">
        <v>0.82139998999999997</v>
      </c>
      <c r="H314">
        <v>32.808998109999997</v>
      </c>
      <c r="J314" s="2">
        <f>TREND(Calibration!$A$2:$A$4,Calibration!$B$2:$B$4,C314)</f>
        <v>338.38585100140244</v>
      </c>
      <c r="K314" s="2">
        <f>TREND(Calibration!$A$2:$A$4,Calibration!$C$2:$C$4,E314)</f>
        <v>429.48459120825487</v>
      </c>
      <c r="L314" s="2">
        <f>TREND(Calibration!$A$2:$A$4,Calibration!$D$2:$D$4,G314)</f>
        <v>595.02313467622719</v>
      </c>
    </row>
    <row r="315" spans="1:12" x14ac:dyDescent="0.25">
      <c r="A315">
        <v>1566265</v>
      </c>
      <c r="B315">
        <v>14.807000159999999</v>
      </c>
      <c r="C315">
        <v>0.30552000000000001</v>
      </c>
      <c r="D315">
        <v>36.380001069999999</v>
      </c>
      <c r="E315">
        <v>0.24924999</v>
      </c>
      <c r="F315">
        <v>31.653999330000001</v>
      </c>
      <c r="G315">
        <v>0.82139998999999997</v>
      </c>
      <c r="H315">
        <v>32.803001399999999</v>
      </c>
      <c r="J315" s="2">
        <f>TREND(Calibration!$A$2:$A$4,Calibration!$B$2:$B$4,C315)</f>
        <v>327.41803939168562</v>
      </c>
      <c r="K315" s="2">
        <f>TREND(Calibration!$A$2:$A$4,Calibration!$C$2:$C$4,E315)</f>
        <v>429.48459120825487</v>
      </c>
      <c r="L315" s="2">
        <f>TREND(Calibration!$A$2:$A$4,Calibration!$D$2:$D$4,G315)</f>
        <v>595.02313467622719</v>
      </c>
    </row>
    <row r="316" spans="1:12" x14ac:dyDescent="0.25">
      <c r="A316">
        <v>1571364</v>
      </c>
      <c r="B316">
        <v>14.90699959</v>
      </c>
      <c r="C316">
        <v>0.30448999999999998</v>
      </c>
      <c r="D316">
        <v>36.380001069999999</v>
      </c>
      <c r="E316">
        <v>0.24929999999999999</v>
      </c>
      <c r="F316">
        <v>31.711999890000001</v>
      </c>
      <c r="G316">
        <v>0.82679999000000004</v>
      </c>
      <c r="H316">
        <v>32.819000240000001</v>
      </c>
      <c r="J316" s="2">
        <f>TREND(Calibration!$A$2:$A$4,Calibration!$B$2:$B$4,C316)</f>
        <v>322.86285956990787</v>
      </c>
      <c r="K316" s="2">
        <f>TREND(Calibration!$A$2:$A$4,Calibration!$C$2:$C$4,E316)</f>
        <v>429.87500045180718</v>
      </c>
      <c r="L316" s="2">
        <f>TREND(Calibration!$A$2:$A$4,Calibration!$D$2:$D$4,G316)</f>
        <v>598.85003593677925</v>
      </c>
    </row>
    <row r="317" spans="1:12" x14ac:dyDescent="0.25">
      <c r="A317">
        <v>1576340</v>
      </c>
      <c r="B317">
        <v>14.949000359999999</v>
      </c>
      <c r="C317">
        <v>0.30643999999999999</v>
      </c>
      <c r="D317">
        <v>36.393001560000002</v>
      </c>
      <c r="E317">
        <v>0.24934999999999999</v>
      </c>
      <c r="F317">
        <v>31.67700005</v>
      </c>
      <c r="G317">
        <v>0.82459998000000001</v>
      </c>
      <c r="H317">
        <v>32.770000459999999</v>
      </c>
      <c r="J317" s="2">
        <f>TREND(Calibration!$A$2:$A$4,Calibration!$B$2:$B$4,C317)</f>
        <v>331.48674369851597</v>
      </c>
      <c r="K317" s="2">
        <f>TREND(Calibration!$A$2:$A$4,Calibration!$C$2:$C$4,E317)</f>
        <v>430.26533162912415</v>
      </c>
      <c r="L317" s="2">
        <f>TREND(Calibration!$A$2:$A$4,Calibration!$D$2:$D$4,G317)</f>
        <v>597.29092092895939</v>
      </c>
    </row>
    <row r="318" spans="1:12" x14ac:dyDescent="0.25">
      <c r="A318">
        <v>1581596</v>
      </c>
      <c r="B318">
        <v>15.05000019</v>
      </c>
      <c r="C318">
        <v>0.30654000999999997</v>
      </c>
      <c r="D318">
        <v>36.363998410000001</v>
      </c>
      <c r="E318">
        <v>0.24929999999999999</v>
      </c>
      <c r="F318">
        <v>31.68300056</v>
      </c>
      <c r="G318">
        <v>0.82569999000000005</v>
      </c>
      <c r="H318">
        <v>32.796001429999997</v>
      </c>
      <c r="J318" s="2">
        <f>TREND(Calibration!$A$2:$A$4,Calibration!$B$2:$B$4,C318)</f>
        <v>331.92903839169662</v>
      </c>
      <c r="K318" s="2">
        <f>TREND(Calibration!$A$2:$A$4,Calibration!$C$2:$C$4,E318)</f>
        <v>429.87500045180718</v>
      </c>
      <c r="L318" s="2">
        <f>TREND(Calibration!$A$2:$A$4,Calibration!$D$2:$D$4,G318)</f>
        <v>598.07048197629649</v>
      </c>
    </row>
    <row r="319" spans="1:12" x14ac:dyDescent="0.25">
      <c r="A319">
        <v>1586264</v>
      </c>
      <c r="B319">
        <v>15.09500027</v>
      </c>
      <c r="C319">
        <v>0.30665000999999997</v>
      </c>
      <c r="D319">
        <v>36.348999020000001</v>
      </c>
      <c r="E319">
        <v>0.24924999</v>
      </c>
      <c r="F319">
        <v>31.68600082</v>
      </c>
      <c r="G319">
        <v>0.82459998000000001</v>
      </c>
      <c r="H319">
        <v>32.803001399999999</v>
      </c>
      <c r="J319" s="2">
        <f>TREND(Calibration!$A$2:$A$4,Calibration!$B$2:$B$4,C319)</f>
        <v>332.41551390664358</v>
      </c>
      <c r="K319" s="2">
        <f>TREND(Calibration!$A$2:$A$4,Calibration!$C$2:$C$4,E319)</f>
        <v>429.48459120825487</v>
      </c>
      <c r="L319" s="2">
        <f>TREND(Calibration!$A$2:$A$4,Calibration!$D$2:$D$4,G319)</f>
        <v>597.29092092895939</v>
      </c>
    </row>
    <row r="320" spans="1:12" x14ac:dyDescent="0.25">
      <c r="A320">
        <v>1591298</v>
      </c>
      <c r="B320">
        <v>15.07299995</v>
      </c>
      <c r="C320">
        <v>0.30708000000000002</v>
      </c>
      <c r="D320">
        <v>36.376998899999997</v>
      </c>
      <c r="E320">
        <v>0.24929999999999999</v>
      </c>
      <c r="F320">
        <v>31.670000080000001</v>
      </c>
      <c r="G320">
        <v>0.82300001</v>
      </c>
      <c r="H320">
        <v>32.819000240000001</v>
      </c>
      <c r="J320" s="2">
        <f>TREND(Calibration!$A$2:$A$4,Calibration!$B$2:$B$4,C320)</f>
        <v>334.3171466945721</v>
      </c>
      <c r="K320" s="2">
        <f>TREND(Calibration!$A$2:$A$4,Calibration!$C$2:$C$4,E320)</f>
        <v>429.87500045180718</v>
      </c>
      <c r="L320" s="2">
        <f>TREND(Calibration!$A$2:$A$4,Calibration!$D$2:$D$4,G320)</f>
        <v>596.15704551972885</v>
      </c>
    </row>
    <row r="321" spans="1:12" x14ac:dyDescent="0.25">
      <c r="A321">
        <v>1596360</v>
      </c>
      <c r="B321">
        <v>15.039999959999999</v>
      </c>
      <c r="C321">
        <v>0.30935001000000001</v>
      </c>
      <c r="D321">
        <v>36.374000549999998</v>
      </c>
      <c r="E321">
        <v>0.24924999</v>
      </c>
      <c r="F321">
        <v>31.731000900000002</v>
      </c>
      <c r="G321">
        <v>0.82730000999999997</v>
      </c>
      <c r="H321">
        <v>32.825000760000002</v>
      </c>
      <c r="J321" s="2">
        <f>TREND(Calibration!$A$2:$A$4,Calibration!$B$2:$B$4,C321)</f>
        <v>344.356276546255</v>
      </c>
      <c r="K321" s="2">
        <f>TREND(Calibration!$A$2:$A$4,Calibration!$C$2:$C$4,E321)</f>
        <v>429.48459120825487</v>
      </c>
      <c r="L321" s="2">
        <f>TREND(Calibration!$A$2:$A$4,Calibration!$D$2:$D$4,G321)</f>
        <v>599.20439281979793</v>
      </c>
    </row>
    <row r="322" spans="1:12" x14ac:dyDescent="0.25">
      <c r="A322">
        <v>1601426</v>
      </c>
      <c r="B322">
        <v>14.9659996</v>
      </c>
      <c r="C322">
        <v>0.30961999000000001</v>
      </c>
      <c r="D322">
        <v>36.3390007</v>
      </c>
      <c r="E322">
        <v>0.24929999999999999</v>
      </c>
      <c r="F322">
        <v>31.68600082</v>
      </c>
      <c r="G322">
        <v>0.82569999000000005</v>
      </c>
      <c r="H322">
        <v>32.821998600000001</v>
      </c>
      <c r="J322" s="2">
        <f>TREND(Calibration!$A$2:$A$4,Calibration!$B$2:$B$4,C322)</f>
        <v>345.55026436012236</v>
      </c>
      <c r="K322" s="2">
        <f>TREND(Calibration!$A$2:$A$4,Calibration!$C$2:$C$4,E322)</f>
        <v>429.87500045180718</v>
      </c>
      <c r="L322" s="2">
        <f>TREND(Calibration!$A$2:$A$4,Calibration!$D$2:$D$4,G322)</f>
        <v>598.07048197629649</v>
      </c>
    </row>
    <row r="323" spans="1:12" x14ac:dyDescent="0.25">
      <c r="A323">
        <v>1606264</v>
      </c>
      <c r="B323">
        <v>14.87800026</v>
      </c>
      <c r="C323">
        <v>0.30410999</v>
      </c>
      <c r="D323">
        <v>36.358001710000003</v>
      </c>
      <c r="E323">
        <v>0.24924999</v>
      </c>
      <c r="F323">
        <v>31.648000719999999</v>
      </c>
      <c r="G323">
        <v>0.82359998999999995</v>
      </c>
      <c r="H323">
        <v>32.796001429999997</v>
      </c>
      <c r="J323" s="2">
        <f>TREND(Calibration!$A$2:$A$4,Calibration!$B$2:$B$4,C323)</f>
        <v>321.18226356595301</v>
      </c>
      <c r="K323" s="2">
        <f>TREND(Calibration!$A$2:$A$4,Calibration!$C$2:$C$4,E323)</f>
        <v>429.48459120825487</v>
      </c>
      <c r="L323" s="2">
        <f>TREND(Calibration!$A$2:$A$4,Calibration!$D$2:$D$4,G323)</f>
        <v>596.58224259719282</v>
      </c>
    </row>
    <row r="324" spans="1:12" x14ac:dyDescent="0.25">
      <c r="A324">
        <v>1611473</v>
      </c>
      <c r="B324">
        <v>14.894000050000001</v>
      </c>
      <c r="C324">
        <v>0.30935001000000001</v>
      </c>
      <c r="D324">
        <v>36.333000179999999</v>
      </c>
      <c r="E324">
        <v>0.24929999999999999</v>
      </c>
      <c r="F324">
        <v>31.722000120000001</v>
      </c>
      <c r="G324">
        <v>0.82789999000000003</v>
      </c>
      <c r="H324">
        <v>32.783000950000002</v>
      </c>
      <c r="J324" s="2">
        <f>TREND(Calibration!$A$2:$A$4,Calibration!$B$2:$B$4,C324)</f>
        <v>344.356276546255</v>
      </c>
      <c r="K324" s="2">
        <f>TREND(Calibration!$A$2:$A$4,Calibration!$C$2:$C$4,E324)</f>
        <v>429.87500045180718</v>
      </c>
      <c r="L324" s="2">
        <f>TREND(Calibration!$A$2:$A$4,Calibration!$D$2:$D$4,G324)</f>
        <v>599.62958989726212</v>
      </c>
    </row>
    <row r="325" spans="1:12" x14ac:dyDescent="0.25">
      <c r="A325">
        <v>1616277</v>
      </c>
      <c r="B325">
        <v>14.920000079999999</v>
      </c>
      <c r="C325">
        <v>0.30805999000000001</v>
      </c>
      <c r="D325">
        <v>36.319999690000003</v>
      </c>
      <c r="E325">
        <v>0.24929999999999999</v>
      </c>
      <c r="F325">
        <v>31.701999659999998</v>
      </c>
      <c r="G325">
        <v>0.82630002000000002</v>
      </c>
      <c r="H325">
        <v>32.808998109999997</v>
      </c>
      <c r="J325" s="2">
        <f>TREND(Calibration!$A$2:$A$4,Calibration!$B$2:$B$4,C325)</f>
        <v>338.65115705723588</v>
      </c>
      <c r="K325" s="2">
        <f>TREND(Calibration!$A$2:$A$4,Calibration!$C$2:$C$4,E325)</f>
        <v>429.87500045180718</v>
      </c>
      <c r="L325" s="2">
        <f>TREND(Calibration!$A$2:$A$4,Calibration!$D$2:$D$4,G325)</f>
        <v>598.49571448803147</v>
      </c>
    </row>
    <row r="326" spans="1:12" x14ac:dyDescent="0.25">
      <c r="A326">
        <v>1621505</v>
      </c>
      <c r="B326">
        <v>14.98499966</v>
      </c>
      <c r="C326">
        <v>0.31108001000000002</v>
      </c>
      <c r="D326">
        <v>36.361000060000002</v>
      </c>
      <c r="E326">
        <v>0.24924999</v>
      </c>
      <c r="F326">
        <v>31.722000120000001</v>
      </c>
      <c r="G326">
        <v>0.82139998999999997</v>
      </c>
      <c r="H326">
        <v>32.777000430000001</v>
      </c>
      <c r="J326" s="2">
        <f>TREND(Calibration!$A$2:$A$4,Calibration!$B$2:$B$4,C326)</f>
        <v>352.00720964496873</v>
      </c>
      <c r="K326" s="2">
        <f>TREND(Calibration!$A$2:$A$4,Calibration!$C$2:$C$4,E326)</f>
        <v>429.48459120825487</v>
      </c>
      <c r="L326" s="2">
        <f>TREND(Calibration!$A$2:$A$4,Calibration!$D$2:$D$4,G326)</f>
        <v>595.02313467622719</v>
      </c>
    </row>
    <row r="327" spans="1:12" x14ac:dyDescent="0.25">
      <c r="A327">
        <v>1626264</v>
      </c>
      <c r="B327">
        <v>15.07299995</v>
      </c>
      <c r="C327">
        <v>0.30616999</v>
      </c>
      <c r="D327">
        <v>36.380001069999999</v>
      </c>
      <c r="E327">
        <v>0.24929999999999999</v>
      </c>
      <c r="F327">
        <v>31.63800049</v>
      </c>
      <c r="G327">
        <v>0.81709999</v>
      </c>
      <c r="H327">
        <v>32.792999270000003</v>
      </c>
      <c r="J327" s="2">
        <f>TREND(Calibration!$A$2:$A$4,Calibration!$B$2:$B$4,C327)</f>
        <v>330.29262320950806</v>
      </c>
      <c r="K327" s="2">
        <f>TREND(Calibration!$A$2:$A$4,Calibration!$C$2:$C$4,E327)</f>
        <v>429.87500045180718</v>
      </c>
      <c r="L327" s="2">
        <f>TREND(Calibration!$A$2:$A$4,Calibration!$D$2:$D$4,G327)</f>
        <v>591.975787376158</v>
      </c>
    </row>
    <row r="328" spans="1:12" x14ac:dyDescent="0.25">
      <c r="A328">
        <v>1631425</v>
      </c>
      <c r="B328">
        <v>15.20600033</v>
      </c>
      <c r="C328">
        <v>0.31108001000000002</v>
      </c>
      <c r="D328">
        <v>36.361000060000002</v>
      </c>
      <c r="E328">
        <v>0.24929999999999999</v>
      </c>
      <c r="F328">
        <v>31.635000229999999</v>
      </c>
      <c r="G328">
        <v>0.81980001999999996</v>
      </c>
      <c r="H328">
        <v>32.808998109999997</v>
      </c>
      <c r="J328" s="2">
        <f>TREND(Calibration!$A$2:$A$4,Calibration!$B$2:$B$4,C328)</f>
        <v>352.00720964496873</v>
      </c>
      <c r="K328" s="2">
        <f>TREND(Calibration!$A$2:$A$4,Calibration!$C$2:$C$4,E328)</f>
        <v>429.87500045180718</v>
      </c>
      <c r="L328" s="2">
        <f>TREND(Calibration!$A$2:$A$4,Calibration!$D$2:$D$4,G328)</f>
        <v>593.88925926699653</v>
      </c>
    </row>
    <row r="329" spans="1:12" x14ac:dyDescent="0.25">
      <c r="A329">
        <v>1636274</v>
      </c>
      <c r="B329">
        <v>15.29699993</v>
      </c>
      <c r="C329">
        <v>0.30871000999999998</v>
      </c>
      <c r="D329">
        <v>36.34500122</v>
      </c>
      <c r="E329">
        <v>0.24924999</v>
      </c>
      <c r="F329">
        <v>31.701999659999998</v>
      </c>
      <c r="G329">
        <v>0.82190001000000001</v>
      </c>
      <c r="H329">
        <v>32.796001429999997</v>
      </c>
      <c r="J329" s="2">
        <f>TREND(Calibration!$A$2:$A$4,Calibration!$B$2:$B$4,C329)</f>
        <v>341.52587355019887</v>
      </c>
      <c r="K329" s="2">
        <f>TREND(Calibration!$A$2:$A$4,Calibration!$C$2:$C$4,E329)</f>
        <v>429.48459120825487</v>
      </c>
      <c r="L329" s="2">
        <f>TREND(Calibration!$A$2:$A$4,Calibration!$D$2:$D$4,G329)</f>
        <v>595.37749155924598</v>
      </c>
    </row>
    <row r="330" spans="1:12" x14ac:dyDescent="0.25">
      <c r="A330">
        <v>1641361</v>
      </c>
      <c r="B330">
        <v>15.305999760000001</v>
      </c>
      <c r="C330">
        <v>0.31032999999999999</v>
      </c>
      <c r="D330">
        <v>36.405998230000002</v>
      </c>
      <c r="E330">
        <v>0.24891999000000001</v>
      </c>
      <c r="F330">
        <v>31.635000229999999</v>
      </c>
      <c r="G330">
        <v>0.82139998999999997</v>
      </c>
      <c r="H330">
        <v>32.777000430000001</v>
      </c>
      <c r="J330" s="2">
        <f>TREND(Calibration!$A$2:$A$4,Calibration!$B$2:$B$4,C330)</f>
        <v>348.69028690891878</v>
      </c>
      <c r="K330" s="2">
        <f>TREND(Calibration!$A$2:$A$4,Calibration!$C$2:$C$4,E330)</f>
        <v>426.9084054379623</v>
      </c>
      <c r="L330" s="2">
        <f>TREND(Calibration!$A$2:$A$4,Calibration!$D$2:$D$4,G330)</f>
        <v>595.02313467622719</v>
      </c>
    </row>
    <row r="331" spans="1:12" x14ac:dyDescent="0.25">
      <c r="A331">
        <v>1646356</v>
      </c>
      <c r="B331">
        <v>15.27999973</v>
      </c>
      <c r="C331">
        <v>0.31043999999999999</v>
      </c>
      <c r="D331">
        <v>36.368000029999997</v>
      </c>
      <c r="E331">
        <v>0.24891999000000001</v>
      </c>
      <c r="F331">
        <v>31.690000529999999</v>
      </c>
      <c r="G331">
        <v>0.82359998999999995</v>
      </c>
      <c r="H331">
        <v>32.792999270000003</v>
      </c>
      <c r="J331" s="2">
        <f>TREND(Calibration!$A$2:$A$4,Calibration!$B$2:$B$4,C331)</f>
        <v>349.17676242386597</v>
      </c>
      <c r="K331" s="2">
        <f>TREND(Calibration!$A$2:$A$4,Calibration!$C$2:$C$4,E331)</f>
        <v>426.9084054379623</v>
      </c>
      <c r="L331" s="2">
        <f>TREND(Calibration!$A$2:$A$4,Calibration!$D$2:$D$4,G331)</f>
        <v>596.58224259719282</v>
      </c>
    </row>
    <row r="332" spans="1:12" x14ac:dyDescent="0.25">
      <c r="A332">
        <v>1651439</v>
      </c>
      <c r="B332">
        <v>15.21199989</v>
      </c>
      <c r="C332">
        <v>0.30989</v>
      </c>
      <c r="D332">
        <v>36.370998380000003</v>
      </c>
      <c r="E332">
        <v>0.24891999000000001</v>
      </c>
      <c r="F332">
        <v>31.670000080000001</v>
      </c>
      <c r="G332">
        <v>0.81650001000000005</v>
      </c>
      <c r="H332">
        <v>32.757999419999997</v>
      </c>
      <c r="J332" s="2">
        <f>TREND(Calibration!$A$2:$A$4,Calibration!$B$2:$B$4,C332)</f>
        <v>346.74438484913026</v>
      </c>
      <c r="K332" s="2">
        <f>TREND(Calibration!$A$2:$A$4,Calibration!$C$2:$C$4,E332)</f>
        <v>426.9084054379623</v>
      </c>
      <c r="L332" s="2">
        <f>TREND(Calibration!$A$2:$A$4,Calibration!$D$2:$D$4,G332)</f>
        <v>591.55059029869403</v>
      </c>
    </row>
    <row r="333" spans="1:12" x14ac:dyDescent="0.25">
      <c r="A333">
        <v>1656298</v>
      </c>
      <c r="B333">
        <v>15.208999629999999</v>
      </c>
      <c r="C333">
        <v>0.30670999999999998</v>
      </c>
      <c r="D333">
        <v>36.358001710000003</v>
      </c>
      <c r="E333">
        <v>0.24898000000000001</v>
      </c>
      <c r="F333">
        <v>31.693000789999999</v>
      </c>
      <c r="G333">
        <v>0.82190001000000001</v>
      </c>
      <c r="H333">
        <v>32.7859993</v>
      </c>
      <c r="J333" s="2">
        <f>TREND(Calibration!$A$2:$A$4,Calibration!$B$2:$B$4,C333)</f>
        <v>332.68081996247702</v>
      </c>
      <c r="K333" s="2">
        <f>TREND(Calibration!$A$2:$A$4,Calibration!$C$2:$C$4,E333)</f>
        <v>427.37688091697805</v>
      </c>
      <c r="L333" s="2">
        <f>TREND(Calibration!$A$2:$A$4,Calibration!$D$2:$D$4,G333)</f>
        <v>595.37749155924598</v>
      </c>
    </row>
    <row r="334" spans="1:12" x14ac:dyDescent="0.25">
      <c r="A334">
        <v>1661426</v>
      </c>
      <c r="B334">
        <v>15.16300011</v>
      </c>
      <c r="C334">
        <v>0.30827000999999998</v>
      </c>
      <c r="D334">
        <v>36.398998259999999</v>
      </c>
      <c r="E334">
        <v>0.24891999000000001</v>
      </c>
      <c r="F334">
        <v>31.628999709999999</v>
      </c>
      <c r="G334">
        <v>0.81330000999999996</v>
      </c>
      <c r="H334">
        <v>32.77999878</v>
      </c>
      <c r="J334" s="2">
        <f>TREND(Calibration!$A$2:$A$4,Calibration!$B$2:$B$4,C334)</f>
        <v>339.57997149041034</v>
      </c>
      <c r="K334" s="2">
        <f>TREND(Calibration!$A$2:$A$4,Calibration!$C$2:$C$4,E334)</f>
        <v>426.9084054379623</v>
      </c>
      <c r="L334" s="2">
        <f>TREND(Calibration!$A$2:$A$4,Calibration!$D$2:$D$4,G334)</f>
        <v>589.2827969591076</v>
      </c>
    </row>
    <row r="335" spans="1:12" x14ac:dyDescent="0.25">
      <c r="A335">
        <v>1666264</v>
      </c>
      <c r="B335">
        <v>15.12100029</v>
      </c>
      <c r="C335">
        <v>0.30605999</v>
      </c>
      <c r="D335">
        <v>36.358001710000003</v>
      </c>
      <c r="E335">
        <v>0.24887000000000001</v>
      </c>
      <c r="F335">
        <v>31.695999149999999</v>
      </c>
      <c r="G335">
        <v>0.81330000999999996</v>
      </c>
      <c r="H335">
        <v>32.766998289999997</v>
      </c>
      <c r="J335" s="2">
        <f>TREND(Calibration!$A$2:$A$4,Calibration!$B$2:$B$4,C335)</f>
        <v>329.8061476945611</v>
      </c>
      <c r="K335" s="2">
        <f>TREND(Calibration!$A$2:$A$4,Calibration!$C$2:$C$4,E335)</f>
        <v>426.51815232688068</v>
      </c>
      <c r="L335" s="2">
        <f>TREND(Calibration!$A$2:$A$4,Calibration!$D$2:$D$4,G335)</f>
        <v>589.2827969591076</v>
      </c>
    </row>
    <row r="336" spans="1:12" x14ac:dyDescent="0.25">
      <c r="A336">
        <v>1671454</v>
      </c>
      <c r="B336">
        <v>14.994999890000001</v>
      </c>
      <c r="C336">
        <v>0.30864998999999999</v>
      </c>
      <c r="D336">
        <v>36.361000060000002</v>
      </c>
      <c r="E336">
        <v>0.24891999000000001</v>
      </c>
      <c r="F336">
        <v>31.625</v>
      </c>
      <c r="G336">
        <v>0.81599997999999996</v>
      </c>
      <c r="H336">
        <v>32.757999419999997</v>
      </c>
      <c r="J336" s="2">
        <f>TREND(Calibration!$A$2:$A$4,Calibration!$B$2:$B$4,C336)</f>
        <v>341.26043481922511</v>
      </c>
      <c r="K336" s="2">
        <f>TREND(Calibration!$A$2:$A$4,Calibration!$C$2:$C$4,E336)</f>
        <v>426.9084054379623</v>
      </c>
      <c r="L336" s="2">
        <f>TREND(Calibration!$A$2:$A$4,Calibration!$D$2:$D$4,G336)</f>
        <v>591.19622632882101</v>
      </c>
    </row>
    <row r="337" spans="1:12" x14ac:dyDescent="0.25">
      <c r="A337">
        <v>1676359</v>
      </c>
      <c r="B337">
        <v>14.897000309999999</v>
      </c>
      <c r="C337">
        <v>0.30568001</v>
      </c>
      <c r="D337">
        <v>36.380001069999999</v>
      </c>
      <c r="E337">
        <v>0.24902999000000001</v>
      </c>
      <c r="F337">
        <v>31.645000459999999</v>
      </c>
      <c r="G337">
        <v>0.81599997999999996</v>
      </c>
      <c r="H337">
        <v>32.754001619999997</v>
      </c>
      <c r="J337" s="2">
        <f>TREND(Calibration!$A$2:$A$4,Calibration!$B$2:$B$4,C337)</f>
        <v>328.12568436574634</v>
      </c>
      <c r="K337" s="2">
        <f>TREND(Calibration!$A$2:$A$4,Calibration!$C$2:$C$4,E337)</f>
        <v>427.76713402805967</v>
      </c>
      <c r="L337" s="2">
        <f>TREND(Calibration!$A$2:$A$4,Calibration!$D$2:$D$4,G337)</f>
        <v>591.19622632882101</v>
      </c>
    </row>
    <row r="338" spans="1:12" x14ac:dyDescent="0.25">
      <c r="A338">
        <v>1681361</v>
      </c>
      <c r="B338">
        <v>14.88099957</v>
      </c>
      <c r="C338">
        <v>0.31086998999999998</v>
      </c>
      <c r="D338">
        <v>36.352001190000003</v>
      </c>
      <c r="E338">
        <v>0.24891999000000001</v>
      </c>
      <c r="F338">
        <v>31.67700005</v>
      </c>
      <c r="G338">
        <v>0.82459998000000001</v>
      </c>
      <c r="H338">
        <v>32.766998289999997</v>
      </c>
      <c r="J338" s="2">
        <f>TREND(Calibration!$A$2:$A$4,Calibration!$B$2:$B$4,C338)</f>
        <v>351.07839521179426</v>
      </c>
      <c r="K338" s="2">
        <f>TREND(Calibration!$A$2:$A$4,Calibration!$C$2:$C$4,E338)</f>
        <v>426.9084054379623</v>
      </c>
      <c r="L338" s="2">
        <f>TREND(Calibration!$A$2:$A$4,Calibration!$D$2:$D$4,G338)</f>
        <v>597.29092092895939</v>
      </c>
    </row>
    <row r="339" spans="1:12" x14ac:dyDescent="0.25">
      <c r="A339">
        <v>1686265</v>
      </c>
      <c r="B339">
        <v>14.95300007</v>
      </c>
      <c r="C339">
        <v>0.31022</v>
      </c>
      <c r="D339">
        <v>36.374000549999998</v>
      </c>
      <c r="E339">
        <v>0.24898000000000001</v>
      </c>
      <c r="F339">
        <v>31.635000229999999</v>
      </c>
      <c r="G339">
        <v>0.81599997999999996</v>
      </c>
      <c r="H339">
        <v>32.750999450000002</v>
      </c>
      <c r="J339" s="2">
        <f>TREND(Calibration!$A$2:$A$4,Calibration!$B$2:$B$4,C339)</f>
        <v>348.20381139397159</v>
      </c>
      <c r="K339" s="2">
        <f>TREND(Calibration!$A$2:$A$4,Calibration!$C$2:$C$4,E339)</f>
        <v>427.37688091697805</v>
      </c>
      <c r="L339" s="2">
        <f>TREND(Calibration!$A$2:$A$4,Calibration!$D$2:$D$4,G339)</f>
        <v>591.19622632882101</v>
      </c>
    </row>
    <row r="340" spans="1:12" x14ac:dyDescent="0.25">
      <c r="A340">
        <v>1691568</v>
      </c>
      <c r="B340">
        <v>15.13799953</v>
      </c>
      <c r="C340">
        <v>0.30827000999999998</v>
      </c>
      <c r="D340">
        <v>36.358001710000003</v>
      </c>
      <c r="E340">
        <v>0.24929999999999999</v>
      </c>
      <c r="F340">
        <v>31.67399979</v>
      </c>
      <c r="G340">
        <v>0.82300001</v>
      </c>
      <c r="H340">
        <v>32.737998959999999</v>
      </c>
      <c r="J340" s="2">
        <f>TREND(Calibration!$A$2:$A$4,Calibration!$B$2:$B$4,C340)</f>
        <v>339.57997149041034</v>
      </c>
      <c r="K340" s="2">
        <f>TREND(Calibration!$A$2:$A$4,Calibration!$C$2:$C$4,E340)</f>
        <v>429.87500045180718</v>
      </c>
      <c r="L340" s="2">
        <f>TREND(Calibration!$A$2:$A$4,Calibration!$D$2:$D$4,G340)</f>
        <v>596.15704551972885</v>
      </c>
    </row>
    <row r="341" spans="1:12" x14ac:dyDescent="0.25">
      <c r="A341">
        <v>1696264</v>
      </c>
      <c r="B341">
        <v>15.23799992</v>
      </c>
      <c r="C341">
        <v>0.30860000999999998</v>
      </c>
      <c r="D341">
        <v>36.370998380000003</v>
      </c>
      <c r="E341">
        <v>0.24924999</v>
      </c>
      <c r="F341">
        <v>31.635000229999999</v>
      </c>
      <c r="G341">
        <v>0.81489997999999997</v>
      </c>
      <c r="H341">
        <v>32.754001619999997</v>
      </c>
      <c r="J341" s="2">
        <f>TREND(Calibration!$A$2:$A$4,Calibration!$B$2:$B$4,C341)</f>
        <v>341.03939803525168</v>
      </c>
      <c r="K341" s="2">
        <f>TREND(Calibration!$A$2:$A$4,Calibration!$C$2:$C$4,E341)</f>
        <v>429.48459120825487</v>
      </c>
      <c r="L341" s="2">
        <f>TREND(Calibration!$A$2:$A$4,Calibration!$D$2:$D$4,G341)</f>
        <v>590.41667236833825</v>
      </c>
    </row>
    <row r="342" spans="1:12" x14ac:dyDescent="0.25">
      <c r="A342">
        <v>1701533</v>
      </c>
      <c r="B342">
        <v>15.321999549999999</v>
      </c>
      <c r="C342">
        <v>0.30864998999999999</v>
      </c>
      <c r="D342">
        <v>36.348999020000001</v>
      </c>
      <c r="E342">
        <v>0.24924999</v>
      </c>
      <c r="F342">
        <v>31.615999219999999</v>
      </c>
      <c r="G342">
        <v>0.82249998999999996</v>
      </c>
      <c r="H342">
        <v>32.744998930000001</v>
      </c>
      <c r="J342" s="2">
        <f>TREND(Calibration!$A$2:$A$4,Calibration!$B$2:$B$4,C342)</f>
        <v>341.26043481922511</v>
      </c>
      <c r="K342" s="2">
        <f>TREND(Calibration!$A$2:$A$4,Calibration!$C$2:$C$4,E342)</f>
        <v>429.48459120825487</v>
      </c>
      <c r="L342" s="2">
        <f>TREND(Calibration!$A$2:$A$4,Calibration!$D$2:$D$4,G342)</f>
        <v>595.80268863671006</v>
      </c>
    </row>
    <row r="343" spans="1:12" x14ac:dyDescent="0.25">
      <c r="A343">
        <v>1706264</v>
      </c>
      <c r="B343">
        <v>15.32900047</v>
      </c>
      <c r="C343">
        <v>0.30643999999999999</v>
      </c>
      <c r="D343">
        <v>36.3390007</v>
      </c>
      <c r="E343">
        <v>0.24929999999999999</v>
      </c>
      <c r="F343">
        <v>31.64100075</v>
      </c>
      <c r="G343">
        <v>0.81919998000000005</v>
      </c>
      <c r="H343">
        <v>32.744998930000001</v>
      </c>
      <c r="J343" s="2">
        <f>TREND(Calibration!$A$2:$A$4,Calibration!$B$2:$B$4,C343)</f>
        <v>331.48674369851597</v>
      </c>
      <c r="K343" s="2">
        <f>TREND(Calibration!$A$2:$A$4,Calibration!$C$2:$C$4,E343)</f>
        <v>429.87500045180718</v>
      </c>
      <c r="L343" s="2">
        <f>TREND(Calibration!$A$2:$A$4,Calibration!$D$2:$D$4,G343)</f>
        <v>593.46401966840745</v>
      </c>
    </row>
    <row r="344" spans="1:12" x14ac:dyDescent="0.25">
      <c r="A344">
        <v>1711361</v>
      </c>
      <c r="B344">
        <v>15.34200001</v>
      </c>
      <c r="C344">
        <v>0.30676001000000003</v>
      </c>
      <c r="D344">
        <v>36.335998539999999</v>
      </c>
      <c r="E344">
        <v>0.24918999999999999</v>
      </c>
      <c r="F344">
        <v>31.693000789999999</v>
      </c>
      <c r="G344">
        <v>0.81819998999999999</v>
      </c>
      <c r="H344">
        <v>32.731998439999998</v>
      </c>
      <c r="J344" s="2">
        <f>TREND(Calibration!$A$2:$A$4,Calibration!$B$2:$B$4,C344)</f>
        <v>332.901989421591</v>
      </c>
      <c r="K344" s="2">
        <f>TREND(Calibration!$A$2:$A$4,Calibration!$C$2:$C$4,E344)</f>
        <v>429.01627186170958</v>
      </c>
      <c r="L344" s="2">
        <f>TREND(Calibration!$A$2:$A$4,Calibration!$D$2:$D$4,G344)</f>
        <v>592.75534133664087</v>
      </c>
    </row>
    <row r="345" spans="1:12" x14ac:dyDescent="0.25">
      <c r="A345">
        <v>1716269</v>
      </c>
      <c r="B345">
        <v>15.24100018</v>
      </c>
      <c r="C345">
        <v>0.30871000999999998</v>
      </c>
      <c r="D345">
        <v>36.361000060000002</v>
      </c>
      <c r="E345">
        <v>0.24929999999999999</v>
      </c>
      <c r="F345">
        <v>31.695999149999999</v>
      </c>
      <c r="G345">
        <v>0.82029998000000004</v>
      </c>
      <c r="H345">
        <v>32.766998289999997</v>
      </c>
      <c r="J345" s="2">
        <f>TREND(Calibration!$A$2:$A$4,Calibration!$B$2:$B$4,C345)</f>
        <v>341.52587355019887</v>
      </c>
      <c r="K345" s="2">
        <f>TREND(Calibration!$A$2:$A$4,Calibration!$C$2:$C$4,E345)</f>
        <v>429.87500045180718</v>
      </c>
      <c r="L345" s="2">
        <f>TREND(Calibration!$A$2:$A$4,Calibration!$D$2:$D$4,G345)</f>
        <v>594.24357362889032</v>
      </c>
    </row>
    <row r="346" spans="1:12" x14ac:dyDescent="0.25">
      <c r="A346">
        <v>1721364</v>
      </c>
      <c r="B346">
        <v>15.12800026</v>
      </c>
      <c r="C346">
        <v>0.30978999000000002</v>
      </c>
      <c r="D346">
        <v>36.382999419999997</v>
      </c>
      <c r="E346">
        <v>0.24924999</v>
      </c>
      <c r="F346">
        <v>31.61300087</v>
      </c>
      <c r="G346">
        <v>0.81870001999999997</v>
      </c>
      <c r="H346">
        <v>32.754001619999997</v>
      </c>
      <c r="J346" s="2">
        <f>TREND(Calibration!$A$2:$A$4,Calibration!$B$2:$B$4,C346)</f>
        <v>346.30209015594983</v>
      </c>
      <c r="K346" s="2">
        <f>TREND(Calibration!$A$2:$A$4,Calibration!$C$2:$C$4,E346)</f>
        <v>429.48459120825487</v>
      </c>
      <c r="L346" s="2">
        <f>TREND(Calibration!$A$2:$A$4,Calibration!$D$2:$D$4,G346)</f>
        <v>593.10970530651377</v>
      </c>
    </row>
    <row r="347" spans="1:12" x14ac:dyDescent="0.25">
      <c r="A347">
        <v>1726265</v>
      </c>
      <c r="B347">
        <v>15.102000240000001</v>
      </c>
      <c r="C347">
        <v>0.31119001000000002</v>
      </c>
      <c r="D347">
        <v>36.358001710000003</v>
      </c>
      <c r="E347">
        <v>0.24924999</v>
      </c>
      <c r="F347">
        <v>31.64100075</v>
      </c>
      <c r="G347">
        <v>0.81650001000000005</v>
      </c>
      <c r="H347">
        <v>32.750999450000002</v>
      </c>
      <c r="J347" s="2">
        <f>TREND(Calibration!$A$2:$A$4,Calibration!$B$2:$B$4,C347)</f>
        <v>352.49368515991591</v>
      </c>
      <c r="K347" s="2">
        <f>TREND(Calibration!$A$2:$A$4,Calibration!$C$2:$C$4,E347)</f>
        <v>429.48459120825487</v>
      </c>
      <c r="L347" s="2">
        <f>TREND(Calibration!$A$2:$A$4,Calibration!$D$2:$D$4,G347)</f>
        <v>591.55059029869403</v>
      </c>
    </row>
    <row r="348" spans="1:12" x14ac:dyDescent="0.25">
      <c r="A348">
        <v>1731439</v>
      </c>
      <c r="B348">
        <v>15.09899998</v>
      </c>
      <c r="C348">
        <v>0.30891999999999997</v>
      </c>
      <c r="D348">
        <v>36.354999540000001</v>
      </c>
      <c r="E348">
        <v>0.24891999000000001</v>
      </c>
      <c r="F348">
        <v>31.63800049</v>
      </c>
      <c r="G348">
        <v>0.81440002</v>
      </c>
      <c r="H348">
        <v>32.742000580000003</v>
      </c>
      <c r="J348" s="2">
        <f>TREND(Calibration!$A$2:$A$4,Calibration!$B$2:$B$4,C348)</f>
        <v>342.45455530823278</v>
      </c>
      <c r="K348" s="2">
        <f>TREND(Calibration!$A$2:$A$4,Calibration!$C$2:$C$4,E348)</f>
        <v>426.9084054379623</v>
      </c>
      <c r="L348" s="2">
        <f>TREND(Calibration!$A$2:$A$4,Calibration!$D$2:$D$4,G348)</f>
        <v>590.06235800644458</v>
      </c>
    </row>
    <row r="349" spans="1:12" x14ac:dyDescent="0.25">
      <c r="A349">
        <v>1736423</v>
      </c>
      <c r="B349">
        <v>15.07600021</v>
      </c>
      <c r="C349">
        <v>0.30772999000000001</v>
      </c>
      <c r="D349">
        <v>36.358001710000003</v>
      </c>
      <c r="E349">
        <v>0.24902999000000001</v>
      </c>
      <c r="F349">
        <v>31.718000409999998</v>
      </c>
      <c r="G349">
        <v>0.82139998999999997</v>
      </c>
      <c r="H349">
        <v>32.777000430000001</v>
      </c>
      <c r="J349" s="2">
        <f>TREND(Calibration!$A$2:$A$4,Calibration!$B$2:$B$4,C349)</f>
        <v>337.19173051239454</v>
      </c>
      <c r="K349" s="2">
        <f>TREND(Calibration!$A$2:$A$4,Calibration!$C$2:$C$4,E349)</f>
        <v>427.76713402805967</v>
      </c>
      <c r="L349" s="2">
        <f>TREND(Calibration!$A$2:$A$4,Calibration!$D$2:$D$4,G349)</f>
        <v>595.02313467622719</v>
      </c>
    </row>
    <row r="350" spans="1:12" x14ac:dyDescent="0.25">
      <c r="A350">
        <v>1741425</v>
      </c>
      <c r="B350">
        <v>15.06000042</v>
      </c>
      <c r="C350">
        <v>0.30930001000000001</v>
      </c>
      <c r="D350">
        <v>36.361000060000002</v>
      </c>
      <c r="E350">
        <v>0.24898000000000001</v>
      </c>
      <c r="F350">
        <v>31.68000031</v>
      </c>
      <c r="G350">
        <v>0.82090001999999995</v>
      </c>
      <c r="H350">
        <v>32.763999939999998</v>
      </c>
      <c r="J350" s="2">
        <f>TREND(Calibration!$A$2:$A$4,Calibration!$B$2:$B$4,C350)</f>
        <v>344.1351513121881</v>
      </c>
      <c r="K350" s="2">
        <f>TREND(Calibration!$A$2:$A$4,Calibration!$C$2:$C$4,E350)</f>
        <v>427.37688091697805</v>
      </c>
      <c r="L350" s="2">
        <f>TREND(Calibration!$A$2:$A$4,Calibration!$D$2:$D$4,G350)</f>
        <v>594.6688132274794</v>
      </c>
    </row>
    <row r="351" spans="1:12" x14ac:dyDescent="0.25">
      <c r="A351">
        <v>1746264</v>
      </c>
      <c r="B351">
        <v>15.07299995</v>
      </c>
      <c r="C351">
        <v>0.30903000000000003</v>
      </c>
      <c r="D351">
        <v>36.380001069999999</v>
      </c>
      <c r="E351">
        <v>0.24898000000000001</v>
      </c>
      <c r="F351">
        <v>31.650999070000001</v>
      </c>
      <c r="G351">
        <v>0.81489997999999997</v>
      </c>
      <c r="H351">
        <v>32.763999939999998</v>
      </c>
      <c r="J351" s="2">
        <f>TREND(Calibration!$A$2:$A$4,Calibration!$B$2:$B$4,C351)</f>
        <v>342.9410308231802</v>
      </c>
      <c r="K351" s="2">
        <f>TREND(Calibration!$A$2:$A$4,Calibration!$C$2:$C$4,E351)</f>
        <v>427.37688091697805</v>
      </c>
      <c r="L351" s="2">
        <f>TREND(Calibration!$A$2:$A$4,Calibration!$D$2:$D$4,G351)</f>
        <v>590.41667236833825</v>
      </c>
    </row>
    <row r="352" spans="1:12" x14ac:dyDescent="0.25">
      <c r="A352">
        <v>1751411</v>
      </c>
      <c r="B352">
        <v>15.13099957</v>
      </c>
      <c r="C352">
        <v>0.30919001000000002</v>
      </c>
      <c r="D352">
        <v>36.368000029999997</v>
      </c>
      <c r="E352">
        <v>0.24891999000000001</v>
      </c>
      <c r="F352">
        <v>31.656999590000002</v>
      </c>
      <c r="G352">
        <v>0.81169999000000004</v>
      </c>
      <c r="H352">
        <v>32.766998289999997</v>
      </c>
      <c r="J352" s="2">
        <f>TREND(Calibration!$A$2:$A$4,Calibration!$B$2:$B$4,C352)</f>
        <v>343.64867579724091</v>
      </c>
      <c r="K352" s="2">
        <f>TREND(Calibration!$A$2:$A$4,Calibration!$C$2:$C$4,E352)</f>
        <v>426.9084054379623</v>
      </c>
      <c r="L352" s="2">
        <f>TREND(Calibration!$A$2:$A$4,Calibration!$D$2:$D$4,G352)</f>
        <v>588.14888611560605</v>
      </c>
    </row>
    <row r="353" spans="1:12" x14ac:dyDescent="0.25">
      <c r="A353">
        <v>1756265</v>
      </c>
      <c r="B353">
        <v>15.144000050000001</v>
      </c>
      <c r="C353">
        <v>0.30961999000000001</v>
      </c>
      <c r="D353">
        <v>36.348999020000001</v>
      </c>
      <c r="E353">
        <v>0.24891999000000001</v>
      </c>
      <c r="F353">
        <v>31.648000719999999</v>
      </c>
      <c r="G353">
        <v>0.81709999</v>
      </c>
      <c r="H353">
        <v>32.757999419999997</v>
      </c>
      <c r="J353" s="2">
        <f>TREND(Calibration!$A$2:$A$4,Calibration!$B$2:$B$4,C353)</f>
        <v>345.55026436012236</v>
      </c>
      <c r="K353" s="2">
        <f>TREND(Calibration!$A$2:$A$4,Calibration!$C$2:$C$4,E353)</f>
        <v>426.9084054379623</v>
      </c>
      <c r="L353" s="2">
        <f>TREND(Calibration!$A$2:$A$4,Calibration!$D$2:$D$4,G353)</f>
        <v>591.975787376158</v>
      </c>
    </row>
    <row r="354" spans="1:12" x14ac:dyDescent="0.25">
      <c r="A354">
        <v>1761392</v>
      </c>
      <c r="B354">
        <v>15.125</v>
      </c>
      <c r="C354">
        <v>0.30957001000000001</v>
      </c>
      <c r="D354">
        <v>36.348999020000001</v>
      </c>
      <c r="E354">
        <v>0.24898000000000001</v>
      </c>
      <c r="F354">
        <v>31.653999330000001</v>
      </c>
      <c r="G354">
        <v>0.82520002000000003</v>
      </c>
      <c r="H354">
        <v>32.750999450000002</v>
      </c>
      <c r="J354" s="2">
        <f>TREND(Calibration!$A$2:$A$4,Calibration!$B$2:$B$4,C354)</f>
        <v>345.32922757614915</v>
      </c>
      <c r="K354" s="2">
        <f>TREND(Calibration!$A$2:$A$4,Calibration!$C$2:$C$4,E354)</f>
        <v>427.37688091697805</v>
      </c>
      <c r="L354" s="2">
        <f>TREND(Calibration!$A$2:$A$4,Calibration!$D$2:$D$4,G354)</f>
        <v>597.7161605275486</v>
      </c>
    </row>
    <row r="355" spans="1:12" x14ac:dyDescent="0.25">
      <c r="A355">
        <v>1766263</v>
      </c>
      <c r="B355">
        <v>15.086000439999999</v>
      </c>
      <c r="C355">
        <v>0.30925000000000002</v>
      </c>
      <c r="D355">
        <v>36.370998380000003</v>
      </c>
      <c r="E355">
        <v>0.24898000000000001</v>
      </c>
      <c r="F355">
        <v>31.663999560000001</v>
      </c>
      <c r="G355">
        <v>0.81980001999999996</v>
      </c>
      <c r="H355">
        <v>32.744998930000001</v>
      </c>
      <c r="J355" s="2">
        <f>TREND(Calibration!$A$2:$A$4,Calibration!$B$2:$B$4,C355)</f>
        <v>343.91398185307457</v>
      </c>
      <c r="K355" s="2">
        <f>TREND(Calibration!$A$2:$A$4,Calibration!$C$2:$C$4,E355)</f>
        <v>427.37688091697805</v>
      </c>
      <c r="L355" s="2">
        <f>TREND(Calibration!$A$2:$A$4,Calibration!$D$2:$D$4,G355)</f>
        <v>593.88925926699653</v>
      </c>
    </row>
    <row r="356" spans="1:12" x14ac:dyDescent="0.25">
      <c r="A356">
        <v>1771520</v>
      </c>
      <c r="B356">
        <v>15.039999959999999</v>
      </c>
      <c r="C356">
        <v>0.30864998999999999</v>
      </c>
      <c r="D356">
        <v>36.323001859999998</v>
      </c>
      <c r="E356">
        <v>0.24902999000000001</v>
      </c>
      <c r="F356">
        <v>31.701999659999998</v>
      </c>
      <c r="G356">
        <v>0.82950002</v>
      </c>
      <c r="H356">
        <v>32.754001619999997</v>
      </c>
      <c r="J356" s="2">
        <f>TREND(Calibration!$A$2:$A$4,Calibration!$B$2:$B$4,C356)</f>
        <v>341.26043481922511</v>
      </c>
      <c r="K356" s="2">
        <f>TREND(Calibration!$A$2:$A$4,Calibration!$C$2:$C$4,E356)</f>
        <v>427.76713402805967</v>
      </c>
      <c r="L356" s="2">
        <f>TREND(Calibration!$A$2:$A$4,Calibration!$D$2:$D$4,G356)</f>
        <v>600.76350782761779</v>
      </c>
    </row>
    <row r="357" spans="1:12" x14ac:dyDescent="0.25">
      <c r="A357">
        <v>1776273</v>
      </c>
      <c r="B357">
        <v>14.93999958</v>
      </c>
      <c r="C357">
        <v>0.30897998999999998</v>
      </c>
      <c r="D357">
        <v>36.341999049999998</v>
      </c>
      <c r="E357">
        <v>0.24898000000000001</v>
      </c>
      <c r="F357">
        <v>31.701999659999998</v>
      </c>
      <c r="G357">
        <v>0.82630002000000002</v>
      </c>
      <c r="H357">
        <v>32.754001619999997</v>
      </c>
      <c r="J357" s="2">
        <f>TREND(Calibration!$A$2:$A$4,Calibration!$B$2:$B$4,C357)</f>
        <v>342.71986136406645</v>
      </c>
      <c r="K357" s="2">
        <f>TREND(Calibration!$A$2:$A$4,Calibration!$C$2:$C$4,E357)</f>
        <v>427.37688091697805</v>
      </c>
      <c r="L357" s="2">
        <f>TREND(Calibration!$A$2:$A$4,Calibration!$D$2:$D$4,G357)</f>
        <v>598.49571448803147</v>
      </c>
    </row>
    <row r="358" spans="1:12" x14ac:dyDescent="0.25">
      <c r="A358">
        <v>1781367</v>
      </c>
      <c r="B358">
        <v>14.88399982</v>
      </c>
      <c r="C358">
        <v>0.30908000000000002</v>
      </c>
      <c r="D358">
        <v>36.311000819999997</v>
      </c>
      <c r="E358">
        <v>0.24898000000000001</v>
      </c>
      <c r="F358">
        <v>31.635000229999999</v>
      </c>
      <c r="G358">
        <v>0.81919998000000005</v>
      </c>
      <c r="H358">
        <v>32.761001589999999</v>
      </c>
      <c r="J358" s="2">
        <f>TREND(Calibration!$A$2:$A$4,Calibration!$B$2:$B$4,C358)</f>
        <v>343.1621560572471</v>
      </c>
      <c r="K358" s="2">
        <f>TREND(Calibration!$A$2:$A$4,Calibration!$C$2:$C$4,E358)</f>
        <v>427.37688091697805</v>
      </c>
      <c r="L358" s="2">
        <f>TREND(Calibration!$A$2:$A$4,Calibration!$D$2:$D$4,G358)</f>
        <v>593.46401966840745</v>
      </c>
    </row>
    <row r="359" spans="1:12" x14ac:dyDescent="0.25">
      <c r="A359">
        <v>1786264</v>
      </c>
      <c r="B359">
        <v>14.942999840000001</v>
      </c>
      <c r="C359">
        <v>0.30968001000000001</v>
      </c>
      <c r="D359">
        <v>36.3390007</v>
      </c>
      <c r="E359">
        <v>0.24891999000000001</v>
      </c>
      <c r="F359">
        <v>31.708999630000001</v>
      </c>
      <c r="G359">
        <v>0.82300001</v>
      </c>
      <c r="H359">
        <v>32.737998959999999</v>
      </c>
      <c r="J359" s="2">
        <f>TREND(Calibration!$A$2:$A$4,Calibration!$B$2:$B$4,C359)</f>
        <v>345.81570309109634</v>
      </c>
      <c r="K359" s="2">
        <f>TREND(Calibration!$A$2:$A$4,Calibration!$C$2:$C$4,E359)</f>
        <v>426.9084054379623</v>
      </c>
      <c r="L359" s="2">
        <f>TREND(Calibration!$A$2:$A$4,Calibration!$D$2:$D$4,G359)</f>
        <v>596.15704551972885</v>
      </c>
    </row>
    <row r="360" spans="1:12" x14ac:dyDescent="0.25">
      <c r="A360">
        <v>1791426</v>
      </c>
      <c r="B360">
        <v>15.0340004</v>
      </c>
      <c r="C360">
        <v>0.31280999999999998</v>
      </c>
      <c r="D360">
        <v>36.33000183</v>
      </c>
      <c r="E360">
        <v>0.24891999000000001</v>
      </c>
      <c r="F360">
        <v>31.68600082</v>
      </c>
      <c r="G360">
        <v>0.81709999</v>
      </c>
      <c r="H360">
        <v>32.72900009</v>
      </c>
      <c r="J360" s="2">
        <f>TREND(Calibration!$A$2:$A$4,Calibration!$B$2:$B$4,C360)</f>
        <v>359.6580985186356</v>
      </c>
      <c r="K360" s="2">
        <f>TREND(Calibration!$A$2:$A$4,Calibration!$C$2:$C$4,E360)</f>
        <v>426.9084054379623</v>
      </c>
      <c r="L360" s="2">
        <f>TREND(Calibration!$A$2:$A$4,Calibration!$D$2:$D$4,G360)</f>
        <v>591.975787376158</v>
      </c>
    </row>
    <row r="361" spans="1:12" x14ac:dyDescent="0.25">
      <c r="A361">
        <v>1796264</v>
      </c>
      <c r="B361">
        <v>15.13799953</v>
      </c>
      <c r="C361">
        <v>0.30903000000000003</v>
      </c>
      <c r="D361">
        <v>36.354999540000001</v>
      </c>
      <c r="E361">
        <v>0.24891999000000001</v>
      </c>
      <c r="F361">
        <v>31.670000080000001</v>
      </c>
      <c r="G361">
        <v>0.82029998000000004</v>
      </c>
      <c r="H361">
        <v>32.754001619999997</v>
      </c>
      <c r="J361" s="2">
        <f>TREND(Calibration!$A$2:$A$4,Calibration!$B$2:$B$4,C361)</f>
        <v>342.9410308231802</v>
      </c>
      <c r="K361" s="2">
        <f>TREND(Calibration!$A$2:$A$4,Calibration!$C$2:$C$4,E361)</f>
        <v>426.9084054379623</v>
      </c>
      <c r="L361" s="2">
        <f>TREND(Calibration!$A$2:$A$4,Calibration!$D$2:$D$4,G361)</f>
        <v>594.24357362889032</v>
      </c>
    </row>
    <row r="362" spans="1:12" x14ac:dyDescent="0.25">
      <c r="A362">
        <v>1801423</v>
      </c>
      <c r="B362">
        <v>15.192999840000001</v>
      </c>
      <c r="C362">
        <v>0.31152001000000001</v>
      </c>
      <c r="D362">
        <v>36.354999540000001</v>
      </c>
      <c r="E362">
        <v>0.24887000000000001</v>
      </c>
      <c r="F362">
        <v>31.63800049</v>
      </c>
      <c r="G362">
        <v>0.81220000999999997</v>
      </c>
      <c r="H362">
        <v>32.742000580000003</v>
      </c>
      <c r="J362" s="2">
        <f>TREND(Calibration!$A$2:$A$4,Calibration!$B$2:$B$4,C362)</f>
        <v>353.95311170475725</v>
      </c>
      <c r="K362" s="2">
        <f>TREND(Calibration!$A$2:$A$4,Calibration!$C$2:$C$4,E362)</f>
        <v>426.51815232688068</v>
      </c>
      <c r="L362" s="2">
        <f>TREND(Calibration!$A$2:$A$4,Calibration!$D$2:$D$4,G362)</f>
        <v>588.50324299862473</v>
      </c>
    </row>
    <row r="363" spans="1:12" x14ac:dyDescent="0.25">
      <c r="A363">
        <v>1806266</v>
      </c>
      <c r="B363">
        <v>15.227999690000001</v>
      </c>
      <c r="C363">
        <v>0.30713998999999997</v>
      </c>
      <c r="D363">
        <v>36.352001190000003</v>
      </c>
      <c r="E363">
        <v>0.24860001000000001</v>
      </c>
      <c r="F363">
        <v>31.650999070000001</v>
      </c>
      <c r="G363">
        <v>0.81870001999999997</v>
      </c>
      <c r="H363">
        <v>32.777000430000001</v>
      </c>
      <c r="J363" s="2">
        <f>TREND(Calibration!$A$2:$A$4,Calibration!$B$2:$B$4,C363)</f>
        <v>334.58245275040531</v>
      </c>
      <c r="K363" s="2">
        <f>TREND(Calibration!$A$2:$A$4,Calibration!$C$2:$C$4,E363)</f>
        <v>424.41044203560409</v>
      </c>
      <c r="L363" s="2">
        <f>TREND(Calibration!$A$2:$A$4,Calibration!$D$2:$D$4,G363)</f>
        <v>593.10970530651377</v>
      </c>
    </row>
    <row r="364" spans="1:12" x14ac:dyDescent="0.25">
      <c r="A364">
        <v>1811442</v>
      </c>
      <c r="B364">
        <v>15.18000031</v>
      </c>
      <c r="C364">
        <v>0.31022</v>
      </c>
      <c r="D364">
        <v>36.354999540000001</v>
      </c>
      <c r="E364">
        <v>0.24865000000000001</v>
      </c>
      <c r="F364">
        <v>31.68600082</v>
      </c>
      <c r="G364">
        <v>0.81919998000000005</v>
      </c>
      <c r="H364">
        <v>32.737998959999999</v>
      </c>
      <c r="J364" s="2">
        <f>TREND(Calibration!$A$2:$A$4,Calibration!$B$2:$B$4,C364)</f>
        <v>348.20381139397159</v>
      </c>
      <c r="K364" s="2">
        <f>TREND(Calibration!$A$2:$A$4,Calibration!$C$2:$C$4,E364)</f>
        <v>424.80069514668548</v>
      </c>
      <c r="L364" s="2">
        <f>TREND(Calibration!$A$2:$A$4,Calibration!$D$2:$D$4,G364)</f>
        <v>593.46401966840745</v>
      </c>
    </row>
    <row r="365" spans="1:12" x14ac:dyDescent="0.25">
      <c r="A365">
        <v>1816354</v>
      </c>
      <c r="B365">
        <v>15.09200001</v>
      </c>
      <c r="C365">
        <v>0.31108001000000002</v>
      </c>
      <c r="D365">
        <v>36.361000060000002</v>
      </c>
      <c r="E365">
        <v>0.24860001000000001</v>
      </c>
      <c r="F365">
        <v>31.67700005</v>
      </c>
      <c r="G365">
        <v>0.81870001999999997</v>
      </c>
      <c r="H365">
        <v>32.72900009</v>
      </c>
      <c r="J365" s="2">
        <f>TREND(Calibration!$A$2:$A$4,Calibration!$B$2:$B$4,C365)</f>
        <v>352.00720964496873</v>
      </c>
      <c r="K365" s="2">
        <f>TREND(Calibration!$A$2:$A$4,Calibration!$C$2:$C$4,E365)</f>
        <v>424.41044203560409</v>
      </c>
      <c r="L365" s="2">
        <f>TREND(Calibration!$A$2:$A$4,Calibration!$D$2:$D$4,G365)</f>
        <v>593.10970530651377</v>
      </c>
    </row>
    <row r="366" spans="1:12" x14ac:dyDescent="0.25">
      <c r="A366">
        <v>1821345</v>
      </c>
      <c r="B366">
        <v>15.027000429999999</v>
      </c>
      <c r="C366">
        <v>0.30914000000000003</v>
      </c>
      <c r="D366">
        <v>36.341999049999998</v>
      </c>
      <c r="E366">
        <v>0.24860001000000001</v>
      </c>
      <c r="F366">
        <v>31.64100075</v>
      </c>
      <c r="G366">
        <v>0.82410002000000004</v>
      </c>
      <c r="H366">
        <v>32.750999450000002</v>
      </c>
      <c r="J366" s="2">
        <f>TREND(Calibration!$A$2:$A$4,Calibration!$B$2:$B$4,C366)</f>
        <v>343.42750633812739</v>
      </c>
      <c r="K366" s="2">
        <f>TREND(Calibration!$A$2:$A$4,Calibration!$C$2:$C$4,E366)</f>
        <v>424.41044203560409</v>
      </c>
      <c r="L366" s="2">
        <f>TREND(Calibration!$A$2:$A$4,Calibration!$D$2:$D$4,G366)</f>
        <v>596.93660656706584</v>
      </c>
    </row>
    <row r="367" spans="1:12" x14ac:dyDescent="0.25">
      <c r="A367">
        <v>1826264</v>
      </c>
      <c r="B367">
        <v>14.93999958</v>
      </c>
      <c r="C367">
        <v>0.30827000999999998</v>
      </c>
      <c r="D367">
        <v>36.341999049999998</v>
      </c>
      <c r="E367">
        <v>0.24860001000000001</v>
      </c>
      <c r="F367">
        <v>31.650999070000001</v>
      </c>
      <c r="G367">
        <v>0.81870001999999997</v>
      </c>
      <c r="H367">
        <v>32.73500061</v>
      </c>
      <c r="J367" s="2">
        <f>TREND(Calibration!$A$2:$A$4,Calibration!$B$2:$B$4,C367)</f>
        <v>339.57997149041034</v>
      </c>
      <c r="K367" s="2">
        <f>TREND(Calibration!$A$2:$A$4,Calibration!$C$2:$C$4,E367)</f>
        <v>424.41044203560409</v>
      </c>
      <c r="L367" s="2">
        <f>TREND(Calibration!$A$2:$A$4,Calibration!$D$2:$D$4,G367)</f>
        <v>593.10970530651377</v>
      </c>
    </row>
    <row r="368" spans="1:12" x14ac:dyDescent="0.25">
      <c r="A368">
        <v>1831329</v>
      </c>
      <c r="B368">
        <v>14.82299995</v>
      </c>
      <c r="C368">
        <v>0.30752000000000002</v>
      </c>
      <c r="D368">
        <v>36.335998539999999</v>
      </c>
      <c r="E368">
        <v>0.24838001000000001</v>
      </c>
      <c r="F368">
        <v>31.666999820000001</v>
      </c>
      <c r="G368">
        <v>0.82249998999999996</v>
      </c>
      <c r="H368">
        <v>32.719001769999998</v>
      </c>
      <c r="J368" s="2">
        <f>TREND(Calibration!$A$2:$A$4,Calibration!$B$2:$B$4,C368)</f>
        <v>336.26304875436063</v>
      </c>
      <c r="K368" s="2">
        <f>TREND(Calibration!$A$2:$A$4,Calibration!$C$2:$C$4,E368)</f>
        <v>422.69298485540889</v>
      </c>
      <c r="L368" s="2">
        <f>TREND(Calibration!$A$2:$A$4,Calibration!$D$2:$D$4,G368)</f>
        <v>595.80268863671006</v>
      </c>
    </row>
    <row r="369" spans="1:12" x14ac:dyDescent="0.25">
      <c r="A369">
        <v>1836270</v>
      </c>
      <c r="B369">
        <v>14.807000159999999</v>
      </c>
      <c r="C369">
        <v>0.30676001000000003</v>
      </c>
      <c r="D369">
        <v>36.361000060000002</v>
      </c>
      <c r="E369">
        <v>0.24865000000000001</v>
      </c>
      <c r="F369">
        <v>31.698999400000002</v>
      </c>
      <c r="G369">
        <v>0.82459998000000001</v>
      </c>
      <c r="H369">
        <v>32.73500061</v>
      </c>
      <c r="J369" s="2">
        <f>TREND(Calibration!$A$2:$A$4,Calibration!$B$2:$B$4,C369)</f>
        <v>332.901989421591</v>
      </c>
      <c r="K369" s="2">
        <f>TREND(Calibration!$A$2:$A$4,Calibration!$C$2:$C$4,E369)</f>
        <v>424.80069514668548</v>
      </c>
      <c r="L369" s="2">
        <f>TREND(Calibration!$A$2:$A$4,Calibration!$D$2:$D$4,G369)</f>
        <v>597.29092092895939</v>
      </c>
    </row>
    <row r="370" spans="1:12" x14ac:dyDescent="0.25">
      <c r="A370">
        <v>1841454</v>
      </c>
      <c r="B370">
        <v>14.84200001</v>
      </c>
      <c r="C370">
        <v>0.30779001</v>
      </c>
      <c r="D370">
        <v>36.326000209999997</v>
      </c>
      <c r="E370">
        <v>0.24826999999999999</v>
      </c>
      <c r="F370">
        <v>31.68600082</v>
      </c>
      <c r="G370">
        <v>0.82520002000000003</v>
      </c>
      <c r="H370">
        <v>32.722000119999997</v>
      </c>
      <c r="J370" s="2">
        <f>TREND(Calibration!$A$2:$A$4,Calibration!$B$2:$B$4,C370)</f>
        <v>337.45716924336853</v>
      </c>
      <c r="K370" s="2">
        <f>TREND(Calibration!$A$2:$A$4,Calibration!$C$2:$C$4,E370)</f>
        <v>421.83417819907572</v>
      </c>
      <c r="L370" s="2">
        <f>TREND(Calibration!$A$2:$A$4,Calibration!$D$2:$D$4,G370)</f>
        <v>597.7161605275486</v>
      </c>
    </row>
    <row r="371" spans="1:12" x14ac:dyDescent="0.25">
      <c r="A371">
        <v>1846265</v>
      </c>
      <c r="B371">
        <v>14.89099979</v>
      </c>
      <c r="C371">
        <v>0.31016999000000001</v>
      </c>
      <c r="D371">
        <v>36.354999540000001</v>
      </c>
      <c r="E371">
        <v>0.24822</v>
      </c>
      <c r="F371">
        <v>31.635000229999999</v>
      </c>
      <c r="G371">
        <v>0.81870001999999997</v>
      </c>
      <c r="H371">
        <v>32.724998470000003</v>
      </c>
      <c r="J371" s="2">
        <f>TREND(Calibration!$A$2:$A$4,Calibration!$B$2:$B$4,C371)</f>
        <v>347.98264193485807</v>
      </c>
      <c r="K371" s="2">
        <f>TREND(Calibration!$A$2:$A$4,Calibration!$C$2:$C$4,E371)</f>
        <v>421.44384702175876</v>
      </c>
      <c r="L371" s="2">
        <f>TREND(Calibration!$A$2:$A$4,Calibration!$D$2:$D$4,G371)</f>
        <v>593.10970530651377</v>
      </c>
    </row>
    <row r="372" spans="1:12" x14ac:dyDescent="0.25">
      <c r="A372">
        <v>1851331</v>
      </c>
      <c r="B372">
        <v>15.0340004</v>
      </c>
      <c r="C372">
        <v>0.30643999999999999</v>
      </c>
      <c r="D372">
        <v>36.323001859999998</v>
      </c>
      <c r="E372">
        <v>0.24822</v>
      </c>
      <c r="F372">
        <v>31.690000529999999</v>
      </c>
      <c r="G372">
        <v>0.82359998999999995</v>
      </c>
      <c r="H372">
        <v>32.744998930000001</v>
      </c>
      <c r="J372" s="2">
        <f>TREND(Calibration!$A$2:$A$4,Calibration!$B$2:$B$4,C372)</f>
        <v>331.48674369851597</v>
      </c>
      <c r="K372" s="2">
        <f>TREND(Calibration!$A$2:$A$4,Calibration!$C$2:$C$4,E372)</f>
        <v>421.44384702175876</v>
      </c>
      <c r="L372" s="2">
        <f>TREND(Calibration!$A$2:$A$4,Calibration!$D$2:$D$4,G372)</f>
        <v>596.58224259719282</v>
      </c>
    </row>
    <row r="373" spans="1:12" x14ac:dyDescent="0.25">
      <c r="A373">
        <v>1856264</v>
      </c>
      <c r="B373">
        <v>15.20199966</v>
      </c>
      <c r="C373">
        <v>0.31114000000000003</v>
      </c>
      <c r="D373">
        <v>36.361000060000002</v>
      </c>
      <c r="E373">
        <v>0.24833</v>
      </c>
      <c r="F373">
        <v>31.6609993</v>
      </c>
      <c r="G373">
        <v>0.81919998000000005</v>
      </c>
      <c r="H373">
        <v>32.722000119999997</v>
      </c>
      <c r="J373" s="2">
        <f>TREND(Calibration!$A$2:$A$4,Calibration!$B$2:$B$4,C373)</f>
        <v>352.27251570080239</v>
      </c>
      <c r="K373" s="2">
        <f>TREND(Calibration!$A$2:$A$4,Calibration!$C$2:$C$4,E373)</f>
        <v>422.30257561185635</v>
      </c>
      <c r="L373" s="2">
        <f>TREND(Calibration!$A$2:$A$4,Calibration!$D$2:$D$4,G373)</f>
        <v>593.46401966840745</v>
      </c>
    </row>
    <row r="374" spans="1:12" x14ac:dyDescent="0.25">
      <c r="A374">
        <v>1861441</v>
      </c>
      <c r="B374">
        <v>15.251000400000001</v>
      </c>
      <c r="C374">
        <v>0.30741000000000002</v>
      </c>
      <c r="D374">
        <v>36.382999419999997</v>
      </c>
      <c r="E374">
        <v>0.24833</v>
      </c>
      <c r="F374">
        <v>31.61300087</v>
      </c>
      <c r="G374">
        <v>0.82300001</v>
      </c>
      <c r="H374">
        <v>32.737998959999999</v>
      </c>
      <c r="J374" s="2">
        <f>TREND(Calibration!$A$2:$A$4,Calibration!$B$2:$B$4,C374)</f>
        <v>335.77657323941344</v>
      </c>
      <c r="K374" s="2">
        <f>TREND(Calibration!$A$2:$A$4,Calibration!$C$2:$C$4,E374)</f>
        <v>422.30257561185635</v>
      </c>
      <c r="L374" s="2">
        <f>TREND(Calibration!$A$2:$A$4,Calibration!$D$2:$D$4,G374)</f>
        <v>596.15704551972885</v>
      </c>
    </row>
    <row r="375" spans="1:12" x14ac:dyDescent="0.25">
      <c r="A375">
        <v>1866265</v>
      </c>
      <c r="B375">
        <v>15.23200035</v>
      </c>
      <c r="C375">
        <v>0.31313999999999997</v>
      </c>
      <c r="D375">
        <v>36.323001859999998</v>
      </c>
      <c r="E375">
        <v>0.24833</v>
      </c>
      <c r="F375">
        <v>31.68600082</v>
      </c>
      <c r="G375">
        <v>0.82190001000000001</v>
      </c>
      <c r="H375">
        <v>32.713001249999998</v>
      </c>
      <c r="J375" s="2">
        <f>TREND(Calibration!$A$2:$A$4,Calibration!$B$2:$B$4,C375)</f>
        <v>361.11752506347693</v>
      </c>
      <c r="K375" s="2">
        <f>TREND(Calibration!$A$2:$A$4,Calibration!$C$2:$C$4,E375)</f>
        <v>422.30257561185635</v>
      </c>
      <c r="L375" s="2">
        <f>TREND(Calibration!$A$2:$A$4,Calibration!$D$2:$D$4,G375)</f>
        <v>595.37749155924598</v>
      </c>
    </row>
    <row r="376" spans="1:12" x14ac:dyDescent="0.25">
      <c r="A376">
        <v>1871408</v>
      </c>
      <c r="B376">
        <v>15.17300034</v>
      </c>
      <c r="C376">
        <v>0.30864998999999999</v>
      </c>
      <c r="D376">
        <v>36.323001859999998</v>
      </c>
      <c r="E376">
        <v>0.24826999999999999</v>
      </c>
      <c r="F376">
        <v>31.631999969999999</v>
      </c>
      <c r="G376">
        <v>0.82359998999999995</v>
      </c>
      <c r="H376">
        <v>32.715999600000004</v>
      </c>
      <c r="J376" s="2">
        <f>TREND(Calibration!$A$2:$A$4,Calibration!$B$2:$B$4,C376)</f>
        <v>341.26043481922511</v>
      </c>
      <c r="K376" s="2">
        <f>TREND(Calibration!$A$2:$A$4,Calibration!$C$2:$C$4,E376)</f>
        <v>421.83417819907572</v>
      </c>
      <c r="L376" s="2">
        <f>TREND(Calibration!$A$2:$A$4,Calibration!$D$2:$D$4,G376)</f>
        <v>596.58224259719282</v>
      </c>
    </row>
    <row r="377" spans="1:12" x14ac:dyDescent="0.25">
      <c r="A377">
        <v>1876265</v>
      </c>
      <c r="B377">
        <v>15.15999985</v>
      </c>
      <c r="C377">
        <v>0.30919001000000002</v>
      </c>
      <c r="D377">
        <v>36.298000340000002</v>
      </c>
      <c r="E377">
        <v>0.24860001000000001</v>
      </c>
      <c r="F377">
        <v>31.650999070000001</v>
      </c>
      <c r="G377">
        <v>0.82630002000000002</v>
      </c>
      <c r="H377">
        <v>32.724998470000003</v>
      </c>
      <c r="J377" s="2">
        <f>TREND(Calibration!$A$2:$A$4,Calibration!$B$2:$B$4,C377)</f>
        <v>343.64867579724091</v>
      </c>
      <c r="K377" s="2">
        <f>TREND(Calibration!$A$2:$A$4,Calibration!$C$2:$C$4,E377)</f>
        <v>424.41044203560409</v>
      </c>
      <c r="L377" s="2">
        <f>TREND(Calibration!$A$2:$A$4,Calibration!$D$2:$D$4,G377)</f>
        <v>598.49571448803147</v>
      </c>
    </row>
    <row r="378" spans="1:12" x14ac:dyDescent="0.25">
      <c r="A378">
        <v>1881692</v>
      </c>
      <c r="B378">
        <v>15.086000439999999</v>
      </c>
      <c r="C378">
        <v>0.30994999000000001</v>
      </c>
      <c r="D378">
        <v>36.341999049999998</v>
      </c>
      <c r="E378">
        <v>0.24865000000000001</v>
      </c>
      <c r="F378">
        <v>31.693000789999999</v>
      </c>
      <c r="G378">
        <v>0.82249998999999996</v>
      </c>
      <c r="H378">
        <v>32.700000760000002</v>
      </c>
      <c r="J378" s="2">
        <f>TREND(Calibration!$A$2:$A$4,Calibration!$B$2:$B$4,C378)</f>
        <v>347.00969090496392</v>
      </c>
      <c r="K378" s="2">
        <f>TREND(Calibration!$A$2:$A$4,Calibration!$C$2:$C$4,E378)</f>
        <v>424.80069514668548</v>
      </c>
      <c r="L378" s="2">
        <f>TREND(Calibration!$A$2:$A$4,Calibration!$D$2:$D$4,G378)</f>
        <v>595.80268863671006</v>
      </c>
    </row>
    <row r="379" spans="1:12" x14ac:dyDescent="0.25">
      <c r="A379">
        <v>1886360</v>
      </c>
      <c r="B379">
        <v>15.027000429999999</v>
      </c>
      <c r="C379">
        <v>0.30989</v>
      </c>
      <c r="D379">
        <v>36.326000209999997</v>
      </c>
      <c r="E379">
        <v>0.24826999999999999</v>
      </c>
      <c r="F379">
        <v>31.631999969999999</v>
      </c>
      <c r="G379">
        <v>0.82359998999999995</v>
      </c>
      <c r="H379">
        <v>32.706001280000002</v>
      </c>
      <c r="J379" s="2">
        <f>TREND(Calibration!$A$2:$A$4,Calibration!$B$2:$B$4,C379)</f>
        <v>346.74438484913026</v>
      </c>
      <c r="K379" s="2">
        <f>TREND(Calibration!$A$2:$A$4,Calibration!$C$2:$C$4,E379)</f>
        <v>421.83417819907572</v>
      </c>
      <c r="L379" s="2">
        <f>TREND(Calibration!$A$2:$A$4,Calibration!$D$2:$D$4,G379)</f>
        <v>596.58224259719282</v>
      </c>
    </row>
    <row r="380" spans="1:12" x14ac:dyDescent="0.25">
      <c r="A380">
        <v>1891566</v>
      </c>
      <c r="B380">
        <v>15.010999679999999</v>
      </c>
      <c r="C380">
        <v>0.30989</v>
      </c>
      <c r="D380">
        <v>36.3390007</v>
      </c>
      <c r="E380">
        <v>0.24833</v>
      </c>
      <c r="F380">
        <v>31.695999149999999</v>
      </c>
      <c r="G380">
        <v>0.82679999000000004</v>
      </c>
      <c r="H380">
        <v>32.731998439999998</v>
      </c>
      <c r="J380" s="2">
        <f>TREND(Calibration!$A$2:$A$4,Calibration!$B$2:$B$4,C380)</f>
        <v>346.74438484913026</v>
      </c>
      <c r="K380" s="2">
        <f>TREND(Calibration!$A$2:$A$4,Calibration!$C$2:$C$4,E380)</f>
        <v>422.30257561185635</v>
      </c>
      <c r="L380" s="2">
        <f>TREND(Calibration!$A$2:$A$4,Calibration!$D$2:$D$4,G380)</f>
        <v>598.85003593677925</v>
      </c>
    </row>
    <row r="381" spans="1:12" x14ac:dyDescent="0.25">
      <c r="A381">
        <v>1896301</v>
      </c>
      <c r="B381">
        <v>15.02999973</v>
      </c>
      <c r="C381">
        <v>0.31211000999999999</v>
      </c>
      <c r="D381">
        <v>36.313999180000003</v>
      </c>
      <c r="E381">
        <v>0.24826999999999999</v>
      </c>
      <c r="F381">
        <v>31.670000080000001</v>
      </c>
      <c r="G381">
        <v>0.82569999000000005</v>
      </c>
      <c r="H381">
        <v>32.737998959999999</v>
      </c>
      <c r="J381" s="2">
        <f>TREND(Calibration!$A$2:$A$4,Calibration!$B$2:$B$4,C381)</f>
        <v>356.56238946674625</v>
      </c>
      <c r="K381" s="2">
        <f>TREND(Calibration!$A$2:$A$4,Calibration!$C$2:$C$4,E381)</f>
        <v>421.83417819907572</v>
      </c>
      <c r="L381" s="2">
        <f>TREND(Calibration!$A$2:$A$4,Calibration!$D$2:$D$4,G381)</f>
        <v>598.07048197629649</v>
      </c>
    </row>
    <row r="382" spans="1:12" x14ac:dyDescent="0.25">
      <c r="A382">
        <v>1901488</v>
      </c>
      <c r="B382">
        <v>15.07600021</v>
      </c>
      <c r="C382">
        <v>0.31167999000000002</v>
      </c>
      <c r="D382">
        <v>36.311000819999997</v>
      </c>
      <c r="E382">
        <v>0.24795</v>
      </c>
      <c r="F382">
        <v>31.653999330000001</v>
      </c>
      <c r="G382">
        <v>0.82139998999999997</v>
      </c>
      <c r="H382">
        <v>32.715999600000004</v>
      </c>
      <c r="J382" s="2">
        <f>TREND(Calibration!$A$2:$A$4,Calibration!$B$2:$B$4,C382)</f>
        <v>354.66062400367764</v>
      </c>
      <c r="K382" s="2">
        <f>TREND(Calibration!$A$2:$A$4,Calibration!$C$2:$C$4,E382)</f>
        <v>419.33605866424682</v>
      </c>
      <c r="L382" s="2">
        <f>TREND(Calibration!$A$2:$A$4,Calibration!$D$2:$D$4,G382)</f>
        <v>595.02313467622719</v>
      </c>
    </row>
    <row r="383" spans="1:12" x14ac:dyDescent="0.25">
      <c r="A383">
        <v>1906359</v>
      </c>
      <c r="B383">
        <v>15.166999819999999</v>
      </c>
      <c r="C383">
        <v>0.30605999</v>
      </c>
      <c r="D383">
        <v>36.317001339999997</v>
      </c>
      <c r="E383">
        <v>0.24795</v>
      </c>
      <c r="F383">
        <v>31.68300056</v>
      </c>
      <c r="G383">
        <v>0.82520002000000003</v>
      </c>
      <c r="H383">
        <v>32.687000269999999</v>
      </c>
      <c r="J383" s="2">
        <f>TREND(Calibration!$A$2:$A$4,Calibration!$B$2:$B$4,C383)</f>
        <v>329.8061476945611</v>
      </c>
      <c r="K383" s="2">
        <f>TREND(Calibration!$A$2:$A$4,Calibration!$C$2:$C$4,E383)</f>
        <v>419.33605866424682</v>
      </c>
      <c r="L383" s="2">
        <f>TREND(Calibration!$A$2:$A$4,Calibration!$D$2:$D$4,G383)</f>
        <v>597.7161605275486</v>
      </c>
    </row>
    <row r="384" spans="1:12" x14ac:dyDescent="0.25">
      <c r="A384">
        <v>1911408</v>
      </c>
      <c r="B384">
        <v>15.199000359999999</v>
      </c>
      <c r="C384">
        <v>0.30459999999999998</v>
      </c>
      <c r="D384">
        <v>36.354999540000001</v>
      </c>
      <c r="E384">
        <v>0.24833</v>
      </c>
      <c r="F384">
        <v>31.648000719999999</v>
      </c>
      <c r="G384">
        <v>0.81760001000000004</v>
      </c>
      <c r="H384">
        <v>32.70299911</v>
      </c>
      <c r="J384" s="2">
        <f>TREND(Calibration!$A$2:$A$4,Calibration!$B$2:$B$4,C384)</f>
        <v>323.34933508485506</v>
      </c>
      <c r="K384" s="2">
        <f>TREND(Calibration!$A$2:$A$4,Calibration!$C$2:$C$4,E384)</f>
        <v>422.30257561185635</v>
      </c>
      <c r="L384" s="2">
        <f>TREND(Calibration!$A$2:$A$4,Calibration!$D$2:$D$4,G384)</f>
        <v>592.33014425917679</v>
      </c>
    </row>
    <row r="385" spans="1:12" x14ac:dyDescent="0.25">
      <c r="A385">
        <v>1916264</v>
      </c>
      <c r="B385">
        <v>15.23799992</v>
      </c>
      <c r="C385">
        <v>0.30454001000000003</v>
      </c>
      <c r="D385">
        <v>36.29499817</v>
      </c>
      <c r="E385">
        <v>0.24826999999999999</v>
      </c>
      <c r="F385">
        <v>31.698999400000002</v>
      </c>
      <c r="G385">
        <v>0.82190001000000001</v>
      </c>
      <c r="H385">
        <v>32.696998600000001</v>
      </c>
      <c r="J385" s="2">
        <f>TREND(Calibration!$A$2:$A$4,Calibration!$B$2:$B$4,C385)</f>
        <v>323.08402902902185</v>
      </c>
      <c r="K385" s="2">
        <f>TREND(Calibration!$A$2:$A$4,Calibration!$C$2:$C$4,E385)</f>
        <v>421.83417819907572</v>
      </c>
      <c r="L385" s="2">
        <f>TREND(Calibration!$A$2:$A$4,Calibration!$D$2:$D$4,G385)</f>
        <v>595.37749155924598</v>
      </c>
    </row>
    <row r="386" spans="1:12" x14ac:dyDescent="0.25">
      <c r="A386">
        <v>1921441</v>
      </c>
      <c r="B386">
        <v>15.222000120000001</v>
      </c>
      <c r="C386">
        <v>0.31060000999999998</v>
      </c>
      <c r="D386">
        <v>36.341999049999998</v>
      </c>
      <c r="E386">
        <v>0.24833</v>
      </c>
      <c r="F386">
        <v>31.625</v>
      </c>
      <c r="G386">
        <v>0.81599997999999996</v>
      </c>
      <c r="H386">
        <v>32.683998109999997</v>
      </c>
      <c r="J386" s="2">
        <f>TREND(Calibration!$A$2:$A$4,Calibration!$B$2:$B$4,C386)</f>
        <v>349.88440739792668</v>
      </c>
      <c r="K386" s="2">
        <f>TREND(Calibration!$A$2:$A$4,Calibration!$C$2:$C$4,E386)</f>
        <v>422.30257561185635</v>
      </c>
      <c r="L386" s="2">
        <f>TREND(Calibration!$A$2:$A$4,Calibration!$D$2:$D$4,G386)</f>
        <v>591.19622632882101</v>
      </c>
    </row>
    <row r="387" spans="1:12" x14ac:dyDescent="0.25">
      <c r="A387">
        <v>1926346</v>
      </c>
      <c r="B387">
        <v>15.18299961</v>
      </c>
      <c r="C387">
        <v>0.31313999999999997</v>
      </c>
      <c r="D387">
        <v>36.354999540000001</v>
      </c>
      <c r="E387">
        <v>0.24826999999999999</v>
      </c>
      <c r="F387">
        <v>31.670000080000001</v>
      </c>
      <c r="G387">
        <v>0.82459998000000001</v>
      </c>
      <c r="H387">
        <v>32.680999759999999</v>
      </c>
      <c r="J387" s="2">
        <f>TREND(Calibration!$A$2:$A$4,Calibration!$B$2:$B$4,C387)</f>
        <v>361.11752506347693</v>
      </c>
      <c r="K387" s="2">
        <f>TREND(Calibration!$A$2:$A$4,Calibration!$C$2:$C$4,E387)</f>
        <v>421.83417819907572</v>
      </c>
      <c r="L387" s="2">
        <f>TREND(Calibration!$A$2:$A$4,Calibration!$D$2:$D$4,G387)</f>
        <v>597.29092092895939</v>
      </c>
    </row>
    <row r="388" spans="1:12" x14ac:dyDescent="0.25">
      <c r="A388">
        <v>1931316</v>
      </c>
      <c r="B388">
        <v>15.15400028</v>
      </c>
      <c r="C388">
        <v>0.31189001</v>
      </c>
      <c r="D388">
        <v>36.341999049999998</v>
      </c>
      <c r="E388">
        <v>0.24833</v>
      </c>
      <c r="F388">
        <v>31.690000529999999</v>
      </c>
      <c r="G388">
        <v>0.82090001999999995</v>
      </c>
      <c r="H388">
        <v>32.70299911</v>
      </c>
      <c r="J388" s="2">
        <f>TREND(Calibration!$A$2:$A$4,Calibration!$B$2:$B$4,C388)</f>
        <v>355.58943843685211</v>
      </c>
      <c r="K388" s="2">
        <f>TREND(Calibration!$A$2:$A$4,Calibration!$C$2:$C$4,E388)</f>
        <v>422.30257561185635</v>
      </c>
      <c r="L388" s="2">
        <f>TREND(Calibration!$A$2:$A$4,Calibration!$D$2:$D$4,G388)</f>
        <v>594.6688132274794</v>
      </c>
    </row>
    <row r="389" spans="1:12" x14ac:dyDescent="0.25">
      <c r="A389">
        <v>1936264</v>
      </c>
      <c r="B389">
        <v>15.069000239999999</v>
      </c>
      <c r="C389">
        <v>0.31125000000000003</v>
      </c>
      <c r="D389">
        <v>36.29499817</v>
      </c>
      <c r="E389">
        <v>0.24865000000000001</v>
      </c>
      <c r="F389">
        <v>31.666999820000001</v>
      </c>
      <c r="G389">
        <v>0.82090001999999995</v>
      </c>
      <c r="H389">
        <v>32.700000760000002</v>
      </c>
      <c r="J389" s="2">
        <f>TREND(Calibration!$A$2:$A$4,Calibration!$B$2:$B$4,C389)</f>
        <v>352.75899121574935</v>
      </c>
      <c r="K389" s="2">
        <f>TREND(Calibration!$A$2:$A$4,Calibration!$C$2:$C$4,E389)</f>
        <v>424.80069514668548</v>
      </c>
      <c r="L389" s="2">
        <f>TREND(Calibration!$A$2:$A$4,Calibration!$D$2:$D$4,G389)</f>
        <v>594.6688132274794</v>
      </c>
    </row>
    <row r="390" spans="1:12" x14ac:dyDescent="0.25">
      <c r="A390">
        <v>1941316</v>
      </c>
      <c r="B390">
        <v>14.96899986</v>
      </c>
      <c r="C390">
        <v>0.30513999000000003</v>
      </c>
      <c r="D390">
        <v>36.361000060000002</v>
      </c>
      <c r="E390">
        <v>0.24860001000000001</v>
      </c>
      <c r="F390">
        <v>31.645000459999999</v>
      </c>
      <c r="G390">
        <v>0.81489997999999997</v>
      </c>
      <c r="H390">
        <v>32.683998109999997</v>
      </c>
      <c r="J390" s="2">
        <f>TREND(Calibration!$A$2:$A$4,Calibration!$B$2:$B$4,C390)</f>
        <v>325.73744338773076</v>
      </c>
      <c r="K390" s="2">
        <f>TREND(Calibration!$A$2:$A$4,Calibration!$C$2:$C$4,E390)</f>
        <v>424.41044203560409</v>
      </c>
      <c r="L390" s="2">
        <f>TREND(Calibration!$A$2:$A$4,Calibration!$D$2:$D$4,G390)</f>
        <v>590.41667236833825</v>
      </c>
    </row>
    <row r="391" spans="1:12" x14ac:dyDescent="0.25">
      <c r="A391">
        <v>1946267</v>
      </c>
      <c r="B391">
        <v>14.958999629999999</v>
      </c>
      <c r="C391">
        <v>0.30335000000000001</v>
      </c>
      <c r="D391">
        <v>36.348999020000001</v>
      </c>
      <c r="E391">
        <v>0.24860001000000001</v>
      </c>
      <c r="F391">
        <v>31.645000459999999</v>
      </c>
      <c r="G391">
        <v>0.81760001000000004</v>
      </c>
      <c r="H391">
        <v>32.683998109999997</v>
      </c>
      <c r="J391" s="2">
        <f>TREND(Calibration!$A$2:$A$4,Calibration!$B$2:$B$4,C391)</f>
        <v>317.82120423318338</v>
      </c>
      <c r="K391" s="2">
        <f>TREND(Calibration!$A$2:$A$4,Calibration!$C$2:$C$4,E391)</f>
        <v>424.41044203560409</v>
      </c>
      <c r="L391" s="2">
        <f>TREND(Calibration!$A$2:$A$4,Calibration!$D$2:$D$4,G391)</f>
        <v>592.33014425917679</v>
      </c>
    </row>
    <row r="392" spans="1:12" x14ac:dyDescent="0.25">
      <c r="A392">
        <v>1951392</v>
      </c>
      <c r="B392">
        <v>15.065999980000001</v>
      </c>
      <c r="C392">
        <v>0.31049000999999998</v>
      </c>
      <c r="D392">
        <v>36.2820015</v>
      </c>
      <c r="E392">
        <v>0.24854000000000001</v>
      </c>
      <c r="F392">
        <v>31.63800049</v>
      </c>
      <c r="G392">
        <v>0.82190001000000001</v>
      </c>
      <c r="H392">
        <v>32.715999600000004</v>
      </c>
      <c r="J392" s="2">
        <f>TREND(Calibration!$A$2:$A$4,Calibration!$B$2:$B$4,C392)</f>
        <v>349.39793188297949</v>
      </c>
      <c r="K392" s="2">
        <f>TREND(Calibration!$A$2:$A$4,Calibration!$C$2:$C$4,E392)</f>
        <v>423.94196655658811</v>
      </c>
      <c r="L392" s="2">
        <f>TREND(Calibration!$A$2:$A$4,Calibration!$D$2:$D$4,G392)</f>
        <v>595.37749155924598</v>
      </c>
    </row>
    <row r="393" spans="1:12" x14ac:dyDescent="0.25">
      <c r="A393">
        <v>1956264</v>
      </c>
      <c r="B393">
        <v>15.13799953</v>
      </c>
      <c r="C393">
        <v>0.30643999999999999</v>
      </c>
      <c r="D393">
        <v>36.323001859999998</v>
      </c>
      <c r="E393">
        <v>0.24865000000000001</v>
      </c>
      <c r="F393">
        <v>31.63800049</v>
      </c>
      <c r="G393">
        <v>0.81599997999999996</v>
      </c>
      <c r="H393">
        <v>32.696998600000001</v>
      </c>
      <c r="J393" s="2">
        <f>TREND(Calibration!$A$2:$A$4,Calibration!$B$2:$B$4,C393)</f>
        <v>331.48674369851597</v>
      </c>
      <c r="K393" s="2">
        <f>TREND(Calibration!$A$2:$A$4,Calibration!$C$2:$C$4,E393)</f>
        <v>424.80069514668548</v>
      </c>
      <c r="L393" s="2">
        <f>TREND(Calibration!$A$2:$A$4,Calibration!$D$2:$D$4,G393)</f>
        <v>591.19622632882101</v>
      </c>
    </row>
    <row r="394" spans="1:12" x14ac:dyDescent="0.25">
      <c r="A394">
        <v>1961456</v>
      </c>
      <c r="B394">
        <v>15.251000400000001</v>
      </c>
      <c r="C394">
        <v>0.30632999999999999</v>
      </c>
      <c r="D394">
        <v>36.323001859999998</v>
      </c>
      <c r="E394">
        <v>0.24865000000000001</v>
      </c>
      <c r="F394">
        <v>31.650999070000001</v>
      </c>
      <c r="G394">
        <v>0.82569999000000005</v>
      </c>
      <c r="H394">
        <v>32.700000760000002</v>
      </c>
      <c r="J394" s="2">
        <f>TREND(Calibration!$A$2:$A$4,Calibration!$B$2:$B$4,C394)</f>
        <v>331.00026818356901</v>
      </c>
      <c r="K394" s="2">
        <f>TREND(Calibration!$A$2:$A$4,Calibration!$C$2:$C$4,E394)</f>
        <v>424.80069514668548</v>
      </c>
      <c r="L394" s="2">
        <f>TREND(Calibration!$A$2:$A$4,Calibration!$D$2:$D$4,G394)</f>
        <v>598.07048197629649</v>
      </c>
    </row>
    <row r="395" spans="1:12" x14ac:dyDescent="0.25">
      <c r="A395">
        <v>1966351</v>
      </c>
      <c r="B395">
        <v>15.315999980000001</v>
      </c>
      <c r="C395">
        <v>0.30659999999999998</v>
      </c>
      <c r="D395">
        <v>36.319999690000003</v>
      </c>
      <c r="E395">
        <v>0.24865000000000001</v>
      </c>
      <c r="F395">
        <v>31.650999070000001</v>
      </c>
      <c r="G395">
        <v>0.82139998999999997</v>
      </c>
      <c r="H395">
        <v>32.676998140000002</v>
      </c>
      <c r="J395" s="2">
        <f>TREND(Calibration!$A$2:$A$4,Calibration!$B$2:$B$4,C395)</f>
        <v>332.19434444753006</v>
      </c>
      <c r="K395" s="2">
        <f>TREND(Calibration!$A$2:$A$4,Calibration!$C$2:$C$4,E395)</f>
        <v>424.80069514668548</v>
      </c>
      <c r="L395" s="2">
        <f>TREND(Calibration!$A$2:$A$4,Calibration!$D$2:$D$4,G395)</f>
        <v>595.02313467622719</v>
      </c>
    </row>
    <row r="396" spans="1:12" x14ac:dyDescent="0.25">
      <c r="A396">
        <v>1971470</v>
      </c>
      <c r="B396">
        <v>15.35499954</v>
      </c>
      <c r="C396">
        <v>0.30783999000000001</v>
      </c>
      <c r="D396">
        <v>36.335998539999999</v>
      </c>
      <c r="E396">
        <v>0.24860001000000001</v>
      </c>
      <c r="F396">
        <v>31.67399979</v>
      </c>
      <c r="G396">
        <v>0.83109999000000001</v>
      </c>
      <c r="H396">
        <v>32.680999759999999</v>
      </c>
      <c r="J396" s="2">
        <f>TREND(Calibration!$A$2:$A$4,Calibration!$B$2:$B$4,C396)</f>
        <v>337.67820602734173</v>
      </c>
      <c r="K396" s="2">
        <f>TREND(Calibration!$A$2:$A$4,Calibration!$C$2:$C$4,E396)</f>
        <v>424.41044203560409</v>
      </c>
      <c r="L396" s="2">
        <f>TREND(Calibration!$A$2:$A$4,Calibration!$D$2:$D$4,G396)</f>
        <v>601.89738323684844</v>
      </c>
    </row>
    <row r="397" spans="1:12" x14ac:dyDescent="0.25">
      <c r="A397">
        <v>1976269</v>
      </c>
      <c r="B397">
        <v>15.315999980000001</v>
      </c>
      <c r="C397">
        <v>0.30930001000000001</v>
      </c>
      <c r="D397">
        <v>36.326000209999997</v>
      </c>
      <c r="E397">
        <v>0.24898000000000001</v>
      </c>
      <c r="F397">
        <v>31.635000229999999</v>
      </c>
      <c r="G397">
        <v>0.82459998000000001</v>
      </c>
      <c r="H397">
        <v>32.683998109999997</v>
      </c>
      <c r="J397" s="2">
        <f>TREND(Calibration!$A$2:$A$4,Calibration!$B$2:$B$4,C397)</f>
        <v>344.1351513121881</v>
      </c>
      <c r="K397" s="2">
        <f>TREND(Calibration!$A$2:$A$4,Calibration!$C$2:$C$4,E397)</f>
        <v>427.37688091697805</v>
      </c>
      <c r="L397" s="2">
        <f>TREND(Calibration!$A$2:$A$4,Calibration!$D$2:$D$4,G397)</f>
        <v>597.29092092895939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AVERAGE('1C'!$J2:$J32) + Calibration!$C$11</f>
        <v>375.4263072324577</v>
      </c>
      <c r="C3" s="3">
        <v>386.3920292324517</v>
      </c>
      <c r="D3" s="3">
        <v>596.15704551972885</v>
      </c>
      <c r="E3" s="3">
        <f>(C3-B3)/(7*35314.6667/1400)</f>
        <v>6.2102933566658872E-2</v>
      </c>
      <c r="G3" s="3">
        <f>AVERAGE('2C'!$J2:$J32) + Calibration!$C$11</f>
        <v>383.09009270042122</v>
      </c>
      <c r="H3" s="3">
        <v>396.54071790893045</v>
      </c>
      <c r="I3" s="3">
        <v>598.85003593677925</v>
      </c>
      <c r="J3" s="3">
        <f>(H3-G3)/(7*35314.6667/1400)</f>
        <v>7.6175858165520902E-2</v>
      </c>
      <c r="L3" s="3">
        <f>AVERAGE('3C'!$J2:$J32) + Calibration!$C$11</f>
        <v>387.23868028132642</v>
      </c>
      <c r="M3" s="3">
        <v>419.72638984156379</v>
      </c>
      <c r="N3" s="3">
        <v>598.85003593677925</v>
      </c>
      <c r="O3" s="3">
        <f>(M3-L3)/(7*35314.6667/1400)</f>
        <v>0.18398989766049448</v>
      </c>
      <c r="Q3" s="3">
        <f>AVERAGE('4C'!$J158:$J188) + Calibration!$C$11</f>
        <v>375.12243693580308</v>
      </c>
      <c r="R3" s="3">
        <v>417.22819224049908</v>
      </c>
      <c r="S3" s="3">
        <v>581.98330879989726</v>
      </c>
      <c r="T3" s="3">
        <f>(R3-Q3)/(7*35314.6667/1400)</f>
        <v>0.23846044286577395</v>
      </c>
    </row>
    <row r="4" spans="1:20" x14ac:dyDescent="0.25">
      <c r="A4" s="3">
        <f>1/12+A3</f>
        <v>2.5833333333333335</v>
      </c>
      <c r="B4" s="3">
        <f>AVERAGE('1C'!$J3:$J33) + Calibration!$C$11</f>
        <v>375.80435862537701</v>
      </c>
      <c r="C4" s="3">
        <v>388.49989565619899</v>
      </c>
      <c r="D4" s="3">
        <v>592.33014425917679</v>
      </c>
      <c r="E4" s="3">
        <f t="shared" ref="E4:E67" si="0">(C4-B4)/(7*35314.6667/1400)</f>
        <v>7.1899514944718315E-2</v>
      </c>
      <c r="G4" s="3">
        <f>AVERAGE('2C'!$J3:$J33) + Calibration!$C$11</f>
        <v>383.28981871828807</v>
      </c>
      <c r="H4" s="3">
        <v>394.04259837410154</v>
      </c>
      <c r="I4" s="3">
        <v>596.58224259719282</v>
      </c>
      <c r="J4" s="3">
        <f t="shared" ref="J4:J67" si="1">(H4-G4)/(7*35314.6667/1400)</f>
        <v>6.089696242730485E-2</v>
      </c>
      <c r="L4" s="3">
        <f>AVERAGE('3C'!$J3:$J33) + Calibration!$C$11</f>
        <v>387.42414158167441</v>
      </c>
      <c r="M4" s="3">
        <v>422.30257561185635</v>
      </c>
      <c r="N4" s="3">
        <v>595.80268863671006</v>
      </c>
      <c r="O4" s="3">
        <f t="shared" ref="O4:O67" si="2">(M4-L4)/(7*35314.6667/1400)</f>
        <v>0.19752945328056543</v>
      </c>
      <c r="Q4" s="3">
        <f>AVERAGE('4C'!$J159:$J189) + Calibration!$C$11</f>
        <v>375.0910514187097</v>
      </c>
      <c r="R4" s="3">
        <v>419.33605866424682</v>
      </c>
      <c r="S4" s="3">
        <v>586.58977110778619</v>
      </c>
      <c r="T4" s="3">
        <f t="shared" ref="T4:T67" si="3">(R4-Q4)/(7*35314.6667/1400)</f>
        <v>0.25057581667923329</v>
      </c>
    </row>
    <row r="5" spans="1:20" x14ac:dyDescent="0.25">
      <c r="A5" s="3">
        <f t="shared" ref="A5:A68" si="4">1/12+A4</f>
        <v>2.666666666666667</v>
      </c>
      <c r="B5" s="3">
        <f>AVERAGE('1C'!$J4:$J34) + Calibration!$C$11</f>
        <v>376.3821360361631</v>
      </c>
      <c r="C5" s="3">
        <v>386.86050471146746</v>
      </c>
      <c r="D5" s="3">
        <v>595.80268863671006</v>
      </c>
      <c r="E5" s="3">
        <f t="shared" si="0"/>
        <v>5.9342871698711809E-2</v>
      </c>
      <c r="G5" s="3">
        <f>AVERAGE('2C'!$J4:$J34) + Calibration!$C$11</f>
        <v>383.83763865300858</v>
      </c>
      <c r="H5" s="3">
        <v>396.93097102001207</v>
      </c>
      <c r="I5" s="3">
        <v>596.93660656706584</v>
      </c>
      <c r="J5" s="3">
        <f t="shared" si="1"/>
        <v>7.4152376848022089E-2</v>
      </c>
      <c r="L5" s="3">
        <f>AVERAGE('3C'!$J4:$J34) + Calibration!$C$11</f>
        <v>388.16455303558064</v>
      </c>
      <c r="M5" s="3">
        <v>419.72638984156379</v>
      </c>
      <c r="N5" s="3">
        <v>594.6688132274794</v>
      </c>
      <c r="O5" s="3">
        <f t="shared" si="2"/>
        <v>0.17874633830811801</v>
      </c>
      <c r="Q5" s="3">
        <f>AVERAGE('4C'!$J160:$J190) + Calibration!$C$11</f>
        <v>375.15239726509753</v>
      </c>
      <c r="R5" s="3">
        <v>418.86766125146619</v>
      </c>
      <c r="S5" s="3">
        <v>580.49507650764781</v>
      </c>
      <c r="T5" s="3">
        <f t="shared" si="3"/>
        <v>0.24757568495680379</v>
      </c>
    </row>
    <row r="6" spans="1:20" x14ac:dyDescent="0.25">
      <c r="A6" s="3">
        <f t="shared" si="4"/>
        <v>2.7500000000000004</v>
      </c>
      <c r="B6" s="3">
        <f>AVERAGE('1C'!$J5:$J35) + Calibration!$C$11</f>
        <v>376.59898285360435</v>
      </c>
      <c r="C6" s="3">
        <v>383.8940658300935</v>
      </c>
      <c r="D6" s="3">
        <v>591.19622632882101</v>
      </c>
      <c r="E6" s="3">
        <f t="shared" si="0"/>
        <v>4.1314749129370318E-2</v>
      </c>
      <c r="G6" s="3">
        <f>AVERAGE('2C'!$J5:$J35) + Calibration!$C$11</f>
        <v>384.24707984286459</v>
      </c>
      <c r="H6" s="3">
        <v>394.43300761765386</v>
      </c>
      <c r="I6" s="3">
        <v>599.20439281979793</v>
      </c>
      <c r="J6" s="3">
        <f t="shared" si="1"/>
        <v>5.7686670874281608E-2</v>
      </c>
      <c r="L6" s="3">
        <f>AVERAGE('3C'!$J5:$J35) + Calibration!$C$11</f>
        <v>387.09316561116628</v>
      </c>
      <c r="M6" s="3">
        <v>419.33605866424682</v>
      </c>
      <c r="N6" s="3">
        <v>594.24357362889032</v>
      </c>
      <c r="O6" s="3">
        <f t="shared" si="2"/>
        <v>0.18260341136438099</v>
      </c>
      <c r="Q6" s="3">
        <f>AVERAGE('4C'!$J161:$J191) + Calibration!$C$11</f>
        <v>375.79294856329915</v>
      </c>
      <c r="R6" s="3">
        <v>419.72638984156379</v>
      </c>
      <c r="S6" s="3">
        <v>580.84944047752083</v>
      </c>
      <c r="T6" s="3">
        <f t="shared" si="3"/>
        <v>0.24881130353845096</v>
      </c>
    </row>
    <row r="7" spans="1:20" x14ac:dyDescent="0.25">
      <c r="A7" s="3">
        <f t="shared" si="4"/>
        <v>2.8333333333333339</v>
      </c>
      <c r="B7" s="3">
        <f>AVERAGE('1C'!$J6:$J36) + Calibration!$C$11</f>
        <v>376.29083271370962</v>
      </c>
      <c r="C7" s="3">
        <v>386.3920292324517</v>
      </c>
      <c r="D7" s="3">
        <v>595.37749155924598</v>
      </c>
      <c r="E7" s="3">
        <f t="shared" si="0"/>
        <v>5.7206806478182534E-2</v>
      </c>
      <c r="G7" s="3">
        <f>AVERAGE('2C'!$J6:$J36) + Calibration!$C$11</f>
        <v>384.53953722421261</v>
      </c>
      <c r="H7" s="3">
        <v>394.43300761765386</v>
      </c>
      <c r="I7" s="3">
        <v>603.45649115781407</v>
      </c>
      <c r="J7" s="3">
        <f t="shared" si="1"/>
        <v>5.6030376712807813E-2</v>
      </c>
      <c r="L7" s="3">
        <f>AVERAGE('3C'!$J6:$J36) + Calibration!$C$11</f>
        <v>387.6024655301124</v>
      </c>
      <c r="M7" s="3">
        <v>419.33605866424682</v>
      </c>
      <c r="N7" s="3">
        <v>599.20439281979793</v>
      </c>
      <c r="O7" s="3">
        <f t="shared" si="2"/>
        <v>0.17971905782780287</v>
      </c>
      <c r="Q7" s="3">
        <f>AVERAGE('4C'!$J162:$J192) + Calibration!$C$11</f>
        <v>375.5161839404978</v>
      </c>
      <c r="R7" s="3">
        <v>417.22819224049908</v>
      </c>
      <c r="S7" s="3">
        <v>588.92844007608892</v>
      </c>
      <c r="T7" s="3">
        <f t="shared" si="3"/>
        <v>0.2362305081588171</v>
      </c>
    </row>
    <row r="8" spans="1:20" x14ac:dyDescent="0.25">
      <c r="A8" s="3">
        <f t="shared" si="4"/>
        <v>2.9166666666666674</v>
      </c>
      <c r="B8" s="3">
        <f>AVERAGE('1C'!$J7:$J37) + Calibration!$C$11</f>
        <v>372.92830254147981</v>
      </c>
      <c r="C8" s="3">
        <v>386.3920292324517</v>
      </c>
      <c r="D8" s="3">
        <v>596.93660656706584</v>
      </c>
      <c r="E8" s="3">
        <f t="shared" si="0"/>
        <v>7.6250056699370711E-2</v>
      </c>
      <c r="G8" s="3">
        <f>AVERAGE('2C'!$J7:$J37) + Calibration!$C$11</f>
        <v>384.84768736410729</v>
      </c>
      <c r="H8" s="3">
        <v>393.57427902755626</v>
      </c>
      <c r="I8" s="3">
        <v>602.32262283543764</v>
      </c>
      <c r="J8" s="3">
        <f t="shared" si="1"/>
        <v>4.9421911511054815E-2</v>
      </c>
      <c r="L8" s="3">
        <f>AVERAGE('3C'!$J7:$J37) + Calibration!$C$11</f>
        <v>388.14315096615178</v>
      </c>
      <c r="M8" s="3">
        <v>420.19478725434419</v>
      </c>
      <c r="N8" s="3">
        <v>598.07048197629649</v>
      </c>
      <c r="O8" s="3">
        <f t="shared" si="2"/>
        <v>0.18152025366951804</v>
      </c>
      <c r="Q8" s="3">
        <f>AVERAGE('4C'!$J163:$J193) + Calibration!$C$11</f>
        <v>374.99119126300508</v>
      </c>
      <c r="R8" s="3">
        <v>417.22819224049908</v>
      </c>
      <c r="S8" s="3">
        <v>585.10153881553686</v>
      </c>
      <c r="T8" s="3">
        <f t="shared" si="3"/>
        <v>0.2392037355827232</v>
      </c>
    </row>
    <row r="9" spans="1:20" x14ac:dyDescent="0.25">
      <c r="A9" s="3">
        <f t="shared" si="4"/>
        <v>3.0000000000000009</v>
      </c>
      <c r="B9" s="3">
        <f>AVERAGE('1C'!$J8:$J38) + Calibration!$C$11</f>
        <v>373.52177128419822</v>
      </c>
      <c r="C9" s="3">
        <v>386.3920292324517</v>
      </c>
      <c r="D9" s="3">
        <v>595.37749155924598</v>
      </c>
      <c r="E9" s="3">
        <f t="shared" si="0"/>
        <v>7.2889024028384666E-2</v>
      </c>
      <c r="G9" s="3">
        <f>AVERAGE('2C'!$J8:$J38) + Calibration!$C$11</f>
        <v>384.9860689622007</v>
      </c>
      <c r="H9" s="3">
        <v>394.04259837410154</v>
      </c>
      <c r="I9" s="3">
        <v>593.46401966840745</v>
      </c>
      <c r="J9" s="3">
        <f t="shared" si="1"/>
        <v>5.1290470833756104E-2</v>
      </c>
      <c r="L9" s="3">
        <f>AVERAGE('3C'!$J8:$J38) + Calibration!$C$11</f>
        <v>388.41278109027201</v>
      </c>
      <c r="M9" s="3">
        <v>419.72638984156379</v>
      </c>
      <c r="N9" s="3">
        <v>598.07048197629649</v>
      </c>
      <c r="O9" s="3">
        <f t="shared" si="2"/>
        <v>0.17734053115835738</v>
      </c>
      <c r="Q9" s="3">
        <f>AVERAGE('4C'!$J164:$J194) + Calibration!$C$11</f>
        <v>375.02970985216513</v>
      </c>
      <c r="R9" s="3">
        <v>418.08692083059645</v>
      </c>
      <c r="S9" s="3">
        <v>585.45589569855565</v>
      </c>
      <c r="T9" s="3">
        <f t="shared" si="3"/>
        <v>0.243848887739503</v>
      </c>
    </row>
    <row r="10" spans="1:20" x14ac:dyDescent="0.25">
      <c r="A10" s="3">
        <f t="shared" si="4"/>
        <v>3.0833333333333344</v>
      </c>
      <c r="B10" s="3">
        <f>AVERAGE('1C'!$J9:$J39) + Calibration!$C$11</f>
        <v>372.93543561354647</v>
      </c>
      <c r="C10" s="3">
        <v>386.00177612137009</v>
      </c>
      <c r="D10" s="3">
        <v>596.15704551972885</v>
      </c>
      <c r="E10" s="3">
        <f t="shared" si="0"/>
        <v>7.3999511980803206E-2</v>
      </c>
      <c r="G10" s="3">
        <f>AVERAGE('2C'!$J9:$J39) + Calibration!$C$11</f>
        <v>384.9789387433629</v>
      </c>
      <c r="H10" s="3">
        <v>394.04259837410154</v>
      </c>
      <c r="I10" s="3">
        <v>599.20439281979793</v>
      </c>
      <c r="J10" s="3">
        <f t="shared" si="1"/>
        <v>5.1330851896380154E-2</v>
      </c>
      <c r="L10" s="3">
        <f>AVERAGE('3C'!$J9:$J39) + Calibration!$C$11</f>
        <v>388.75944839271233</v>
      </c>
      <c r="M10" s="3">
        <v>417.22819224049908</v>
      </c>
      <c r="N10" s="3">
        <v>593.88925926699653</v>
      </c>
      <c r="O10" s="3">
        <f t="shared" si="2"/>
        <v>0.16122901053905034</v>
      </c>
      <c r="Q10" s="3">
        <f>AVERAGE('4C'!$J165:$J195) + Calibration!$C$11</f>
        <v>375.49906599415226</v>
      </c>
      <c r="R10" s="3">
        <v>412.15396500161273</v>
      </c>
      <c r="S10" s="3">
        <v>581.62899443800359</v>
      </c>
      <c r="T10" s="3">
        <f t="shared" si="3"/>
        <v>0.20759023053421863</v>
      </c>
    </row>
    <row r="11" spans="1:20" x14ac:dyDescent="0.25">
      <c r="A11" s="3">
        <f t="shared" si="4"/>
        <v>3.1666666666666679</v>
      </c>
      <c r="B11" s="3">
        <f>AVERAGE('1C'!$J10:$J40) + Calibration!$C$11</f>
        <v>372.66580548942619</v>
      </c>
      <c r="C11" s="3">
        <v>386.00177612137009</v>
      </c>
      <c r="D11" s="3">
        <v>598.85003593677925</v>
      </c>
      <c r="E11" s="3">
        <f t="shared" si="0"/>
        <v>7.5526526953991577E-2</v>
      </c>
      <c r="G11" s="3">
        <f>AVERAGE('2C'!$J10:$J40) + Calibration!$C$11</f>
        <v>385.02601701900289</v>
      </c>
      <c r="H11" s="3">
        <v>396.93097102001207</v>
      </c>
      <c r="I11" s="3">
        <v>603.45649115781407</v>
      </c>
      <c r="J11" s="3">
        <f t="shared" si="1"/>
        <v>6.7422151267304317E-2</v>
      </c>
      <c r="L11" s="3">
        <f>AVERAGE('3C'!$J10:$J40) + Calibration!$C$11</f>
        <v>389.39286661884739</v>
      </c>
      <c r="M11" s="3">
        <v>414.2617533591249</v>
      </c>
      <c r="N11" s="3">
        <v>602.6769371973312</v>
      </c>
      <c r="O11" s="3">
        <f t="shared" si="2"/>
        <v>0.14084169023335283</v>
      </c>
      <c r="Q11" s="3">
        <f>AVERAGE('4C'!$J166:$J196) + Calibration!$C$11</f>
        <v>376.18526895358059</v>
      </c>
      <c r="R11" s="3">
        <v>412.15396500161273</v>
      </c>
      <c r="S11" s="3">
        <v>585.81021714730343</v>
      </c>
      <c r="T11" s="3">
        <f t="shared" si="3"/>
        <v>0.20370400974523223</v>
      </c>
    </row>
    <row r="12" spans="1:20" x14ac:dyDescent="0.25">
      <c r="A12" s="3">
        <f t="shared" si="4"/>
        <v>3.2500000000000013</v>
      </c>
      <c r="B12" s="3">
        <f>AVERAGE('1C'!$J11:$J41) + Calibration!$C$11</f>
        <v>372.38048260675936</v>
      </c>
      <c r="C12" s="3">
        <v>388.96821500274427</v>
      </c>
      <c r="D12" s="3">
        <v>601.11782218951134</v>
      </c>
      <c r="E12" s="3">
        <f t="shared" si="0"/>
        <v>9.3942454770413644E-2</v>
      </c>
      <c r="G12" s="3">
        <f>AVERAGE('2C'!$J11:$J41) + Calibration!$C$11</f>
        <v>384.77065018578719</v>
      </c>
      <c r="H12" s="3">
        <v>396.54071790893045</v>
      </c>
      <c r="I12" s="3">
        <v>602.6769371973312</v>
      </c>
      <c r="J12" s="3">
        <f t="shared" si="1"/>
        <v>6.6658240459300466E-2</v>
      </c>
      <c r="L12" s="3">
        <f>AVERAGE('3C'!$J11:$J41) + Calibration!$C$11</f>
        <v>389.63967091235429</v>
      </c>
      <c r="M12" s="3">
        <v>414.65216260267744</v>
      </c>
      <c r="N12" s="3">
        <v>596.15704551972885</v>
      </c>
      <c r="O12" s="3">
        <f t="shared" si="2"/>
        <v>0.14165497810190655</v>
      </c>
      <c r="Q12" s="3">
        <f>AVERAGE('4C'!$J167:$J197) + Calibration!$C$11</f>
        <v>376.28656000354175</v>
      </c>
      <c r="R12" s="3">
        <v>412.15396500161273</v>
      </c>
      <c r="S12" s="3">
        <v>586.23545674589263</v>
      </c>
      <c r="T12" s="3">
        <f t="shared" si="3"/>
        <v>0.20313036112030461</v>
      </c>
    </row>
    <row r="13" spans="1:20" x14ac:dyDescent="0.25">
      <c r="A13" s="3">
        <f t="shared" si="4"/>
        <v>3.3333333333333348</v>
      </c>
      <c r="B13" s="3">
        <f>AVERAGE('1C'!$J12:$J42) + Calibration!$C$11</f>
        <v>372.55738422062728</v>
      </c>
      <c r="C13" s="3">
        <v>388.96821500274427</v>
      </c>
      <c r="D13" s="3">
        <v>594.6688132274794</v>
      </c>
      <c r="E13" s="3">
        <f t="shared" si="0"/>
        <v>9.2940595597448966E-2</v>
      </c>
      <c r="G13" s="3">
        <f>AVERAGE('2C'!$J12:$J42) + Calibration!$C$11</f>
        <v>384.90902893065186</v>
      </c>
      <c r="H13" s="3">
        <v>394.04259837410154</v>
      </c>
      <c r="I13" s="3">
        <v>596.15704551972885</v>
      </c>
      <c r="J13" s="3">
        <f t="shared" si="1"/>
        <v>5.1726776984983895E-2</v>
      </c>
      <c r="L13" s="3">
        <f>AVERAGE('3C'!$J12:$J42) + Calibration!$C$11</f>
        <v>390.18749084707474</v>
      </c>
      <c r="M13" s="3">
        <v>417.22819224049908</v>
      </c>
      <c r="N13" s="3">
        <v>593.10970530651377</v>
      </c>
      <c r="O13" s="3">
        <f t="shared" si="2"/>
        <v>0.15314147871272046</v>
      </c>
      <c r="Q13" s="3">
        <f>AVERAGE('4C'!$J168:$J198) + Calibration!$C$11</f>
        <v>376.24803998776724</v>
      </c>
      <c r="R13" s="3">
        <v>412.54429617892993</v>
      </c>
      <c r="S13" s="3">
        <v>583.18810944582344</v>
      </c>
      <c r="T13" s="3">
        <f t="shared" si="3"/>
        <v>0.20555910381089723</v>
      </c>
    </row>
    <row r="14" spans="1:20" x14ac:dyDescent="0.25">
      <c r="A14" s="3">
        <f t="shared" si="4"/>
        <v>3.4166666666666683</v>
      </c>
      <c r="B14" s="3">
        <f>AVERAGE('1C'!$J13:$J43) + Calibration!$C$11</f>
        <v>372.9825181690299</v>
      </c>
      <c r="C14" s="3">
        <v>389.35862424629659</v>
      </c>
      <c r="D14" s="3">
        <v>595.02313467622719</v>
      </c>
      <c r="E14" s="3">
        <f t="shared" si="0"/>
        <v>9.2743936769289589E-2</v>
      </c>
      <c r="G14" s="3">
        <f>AVERAGE('2C'!$J13:$J43) + Calibration!$C$11</f>
        <v>384.33838173870356</v>
      </c>
      <c r="H14" s="3">
        <v>394.43300761765386</v>
      </c>
      <c r="I14" s="3">
        <v>601.11782218951134</v>
      </c>
      <c r="J14" s="3">
        <f t="shared" si="1"/>
        <v>5.716959451836081E-2</v>
      </c>
      <c r="L14" s="3">
        <f>AVERAGE('3C'!$J13:$J43) + Calibration!$C$11</f>
        <v>390.54271926260947</v>
      </c>
      <c r="M14" s="3">
        <v>417.22819224049908</v>
      </c>
      <c r="N14" s="3">
        <v>597.29092092895939</v>
      </c>
      <c r="O14" s="3">
        <f t="shared" si="2"/>
        <v>0.1511296890019331</v>
      </c>
      <c r="Q14" s="3">
        <f>AVERAGE('4C'!$J169:$J199) + Calibration!$C$11</f>
        <v>376.69599691355432</v>
      </c>
      <c r="R14" s="3">
        <v>411.29523641151536</v>
      </c>
      <c r="S14" s="3">
        <v>585.10153881553686</v>
      </c>
      <c r="T14" s="3">
        <f t="shared" si="3"/>
        <v>0.19594827153195832</v>
      </c>
    </row>
    <row r="15" spans="1:20" x14ac:dyDescent="0.25">
      <c r="A15" s="3">
        <f t="shared" si="4"/>
        <v>3.5000000000000018</v>
      </c>
      <c r="B15" s="3">
        <f>AVERAGE('1C'!$J14:$J44) + Calibration!$C$11</f>
        <v>372.80561512854763</v>
      </c>
      <c r="C15" s="3">
        <v>388.96821500274427</v>
      </c>
      <c r="D15" s="3">
        <v>599.20439281979793</v>
      </c>
      <c r="E15" s="3">
        <f t="shared" si="0"/>
        <v>9.1534772288798874E-2</v>
      </c>
      <c r="G15" s="3">
        <f>AVERAGE('2C'!$J14:$J44) + Calibration!$C$11</f>
        <v>384.58518460559611</v>
      </c>
      <c r="H15" s="3">
        <v>394.43300761765386</v>
      </c>
      <c r="I15" s="3">
        <v>598.85003593677925</v>
      </c>
      <c r="J15" s="3">
        <f t="shared" si="1"/>
        <v>5.5771858733457871E-2</v>
      </c>
      <c r="L15" s="3">
        <f>AVERAGE('3C'!$J14:$J44) + Calibration!$C$11</f>
        <v>391.00494090591553</v>
      </c>
      <c r="M15" s="3">
        <v>417.61860148405162</v>
      </c>
      <c r="N15" s="3">
        <v>591.55059029869403</v>
      </c>
      <c r="O15" s="3">
        <f t="shared" si="2"/>
        <v>0.15072298886024083</v>
      </c>
      <c r="Q15" s="3">
        <f>AVERAGE('4C'!$J170:$J200) + Calibration!$C$11</f>
        <v>376.93567098822348</v>
      </c>
      <c r="R15" s="3">
        <v>412.15396500161273</v>
      </c>
      <c r="S15" s="3">
        <v>583.18810944582344</v>
      </c>
      <c r="T15" s="3">
        <f t="shared" si="3"/>
        <v>0.1994542058831848</v>
      </c>
    </row>
    <row r="16" spans="1:20" x14ac:dyDescent="0.25">
      <c r="A16" s="3">
        <f t="shared" si="4"/>
        <v>3.5833333333333353</v>
      </c>
      <c r="B16" s="3">
        <f>AVERAGE('1C'!$J15:$J45) + Calibration!$C$11</f>
        <v>373.07524667928226</v>
      </c>
      <c r="C16" s="3">
        <v>388.49989565619899</v>
      </c>
      <c r="D16" s="3">
        <v>593.10970530651377</v>
      </c>
      <c r="E16" s="3">
        <f t="shared" si="0"/>
        <v>8.7355483816115007E-2</v>
      </c>
      <c r="G16" s="3">
        <f>AVERAGE('2C'!$J15:$J45) + Calibration!$C$11</f>
        <v>383.88328888762101</v>
      </c>
      <c r="H16" s="3">
        <v>393.57427902755626</v>
      </c>
      <c r="I16" s="3">
        <v>598.49571448803147</v>
      </c>
      <c r="J16" s="3">
        <f t="shared" si="1"/>
        <v>5.488365625682233E-2</v>
      </c>
      <c r="L16" s="3">
        <f>AVERAGE('3C'!$J15:$J45) + Calibration!$C$11</f>
        <v>391.12905350664676</v>
      </c>
      <c r="M16" s="3">
        <v>417.61860148405162</v>
      </c>
      <c r="N16" s="3">
        <v>601.89738323684844</v>
      </c>
      <c r="O16" s="3">
        <f t="shared" si="2"/>
        <v>0.1500200933648051</v>
      </c>
      <c r="Q16" s="3">
        <f>AVERAGE('4C'!$J171:$J201) + Calibration!$C$11</f>
        <v>378.43076146678379</v>
      </c>
      <c r="R16" s="3">
        <v>412.15396500161273</v>
      </c>
      <c r="S16" s="3">
        <v>588.50324299862473</v>
      </c>
      <c r="T16" s="3">
        <f t="shared" si="3"/>
        <v>0.19098695633352211</v>
      </c>
    </row>
    <row r="17" spans="1:20" x14ac:dyDescent="0.25">
      <c r="A17" s="3">
        <f t="shared" si="4"/>
        <v>3.6666666666666687</v>
      </c>
      <c r="B17" s="3">
        <f>AVERAGE('1C'!$J16:$J46) + Calibration!$C$11</f>
        <v>373.93121675389744</v>
      </c>
      <c r="C17" s="3">
        <v>391.85682184736129</v>
      </c>
      <c r="D17" s="3">
        <v>595.02313467622719</v>
      </c>
      <c r="E17" s="3">
        <f t="shared" si="0"/>
        <v>0.10151932196185129</v>
      </c>
      <c r="G17" s="3">
        <f>AVERAGE('2C'!$J16:$J46) + Calibration!$C$11</f>
        <v>383.69925277507201</v>
      </c>
      <c r="H17" s="3">
        <v>394.43300761765386</v>
      </c>
      <c r="I17" s="3">
        <v>599.62958989726212</v>
      </c>
      <c r="J17" s="3">
        <f t="shared" si="1"/>
        <v>6.0789217883695019E-2</v>
      </c>
      <c r="L17" s="3">
        <f>AVERAGE('3C'!$J16:$J46) + Calibration!$C$11</f>
        <v>391.45289640508821</v>
      </c>
      <c r="M17" s="3">
        <v>416.75987289395425</v>
      </c>
      <c r="N17" s="3">
        <v>599.62958989726212</v>
      </c>
      <c r="O17" s="3">
        <f t="shared" si="2"/>
        <v>0.14332275427572441</v>
      </c>
      <c r="Q17" s="3">
        <f>AVERAGE('4C'!$J172:$J202) + Calibration!$C$11</f>
        <v>379.20969150985007</v>
      </c>
      <c r="R17" s="3">
        <v>412.54429617892993</v>
      </c>
      <c r="S17" s="3">
        <v>591.19622632882101</v>
      </c>
      <c r="T17" s="3">
        <f t="shared" si="3"/>
        <v>0.18878617743873452</v>
      </c>
    </row>
    <row r="18" spans="1:20" x14ac:dyDescent="0.25">
      <c r="A18" s="3">
        <f t="shared" si="4"/>
        <v>3.7500000000000022</v>
      </c>
      <c r="B18" s="3">
        <f>AVERAGE('1C'!$J17:$J47) + Calibration!$C$11</f>
        <v>374.32496518520662</v>
      </c>
      <c r="C18" s="3">
        <v>389.35862424629659</v>
      </c>
      <c r="D18" s="3">
        <v>595.37749155924598</v>
      </c>
      <c r="E18" s="3">
        <f t="shared" si="0"/>
        <v>8.5141163521670518E-2</v>
      </c>
      <c r="G18" s="3">
        <f>AVERAGE('2C'!$J17:$J47) + Calibration!$C$11</f>
        <v>383.34545240056508</v>
      </c>
      <c r="H18" s="3">
        <v>393.57427902755626</v>
      </c>
      <c r="I18" s="3">
        <v>597.29092092895939</v>
      </c>
      <c r="J18" s="3">
        <f t="shared" si="1"/>
        <v>5.7929622917784342E-2</v>
      </c>
      <c r="L18" s="3">
        <f>AVERAGE('3C'!$J17:$J47) + Calibration!$C$11</f>
        <v>391.30737888169915</v>
      </c>
      <c r="M18" s="3">
        <v>417.61860148405162</v>
      </c>
      <c r="N18" s="3">
        <v>600.76350782761779</v>
      </c>
      <c r="O18" s="3">
        <f t="shared" si="2"/>
        <v>0.14901017090642665</v>
      </c>
      <c r="Q18" s="3">
        <f>AVERAGE('4C'!$J173:$J203) + Calibration!$C$11</f>
        <v>379.27959704271785</v>
      </c>
      <c r="R18" s="3">
        <v>415.12048194922249</v>
      </c>
      <c r="S18" s="3">
        <v>589.63711840785538</v>
      </c>
      <c r="T18" s="3">
        <f t="shared" si="3"/>
        <v>0.20298016804731525</v>
      </c>
    </row>
    <row r="19" spans="1:20" x14ac:dyDescent="0.25">
      <c r="A19" s="3">
        <f t="shared" si="4"/>
        <v>3.8333333333333357</v>
      </c>
      <c r="B19" s="3">
        <f>AVERAGE('1C'!$J18:$J48) + Calibration!$C$11</f>
        <v>374.548946501329</v>
      </c>
      <c r="C19" s="3">
        <v>388.96821500274427</v>
      </c>
      <c r="D19" s="3">
        <v>590.84191196692746</v>
      </c>
      <c r="E19" s="3">
        <f t="shared" si="0"/>
        <v>8.1661642874377022E-2</v>
      </c>
      <c r="G19" s="3">
        <f>AVERAGE('2C'!$J18:$J48) + Calibration!$C$11</f>
        <v>382.7519793780034</v>
      </c>
      <c r="H19" s="3">
        <v>394.43300761765386</v>
      </c>
      <c r="I19" s="3">
        <v>597.29092092895939</v>
      </c>
      <c r="J19" s="3">
        <f t="shared" si="1"/>
        <v>6.6153976980054346E-2</v>
      </c>
      <c r="L19" s="3">
        <f>AVERAGE('3C'!$J18:$J48) + Calibration!$C$11</f>
        <v>390.93788574864544</v>
      </c>
      <c r="M19" s="3">
        <v>416.75987289395425</v>
      </c>
      <c r="N19" s="3">
        <v>605.72428449740039</v>
      </c>
      <c r="O19" s="3">
        <f t="shared" si="2"/>
        <v>0.14623944982784623</v>
      </c>
      <c r="Q19" s="3">
        <f>AVERAGE('4C'!$J174:$J204) + Calibration!$C$11</f>
        <v>379.62626291854372</v>
      </c>
      <c r="R19" s="3">
        <v>417.22819224049908</v>
      </c>
      <c r="S19" s="3">
        <v>588.50324299862473</v>
      </c>
      <c r="T19" s="3">
        <f t="shared" si="3"/>
        <v>0.21295361296418727</v>
      </c>
    </row>
    <row r="20" spans="1:20" x14ac:dyDescent="0.25">
      <c r="A20" s="3">
        <f t="shared" si="4"/>
        <v>3.9166666666666692</v>
      </c>
      <c r="B20" s="3">
        <f>AVERAGE('1C'!$J19:$J49) + Calibration!$C$11</f>
        <v>375.09676643604951</v>
      </c>
      <c r="C20" s="3">
        <v>388.49989565619899</v>
      </c>
      <c r="D20" s="3">
        <v>589.63711840785538</v>
      </c>
      <c r="E20" s="3">
        <f t="shared" si="0"/>
        <v>7.5906870842133586E-2</v>
      </c>
      <c r="G20" s="3">
        <f>AVERAGE('2C'!$J19:$J49) + Calibration!$C$11</f>
        <v>382.68207384513551</v>
      </c>
      <c r="H20" s="3">
        <v>394.43300761765386</v>
      </c>
      <c r="I20" s="3">
        <v>599.20439281979793</v>
      </c>
      <c r="J20" s="3">
        <f t="shared" si="1"/>
        <v>6.6549877830325663E-2</v>
      </c>
      <c r="L20" s="3">
        <f>AVERAGE('3C'!$J19:$J49) + Calibration!$C$11</f>
        <v>391.47001292481934</v>
      </c>
      <c r="M20" s="3">
        <v>418.08692083059645</v>
      </c>
      <c r="N20" s="3">
        <v>601.54306178810066</v>
      </c>
      <c r="O20" s="3">
        <f t="shared" si="2"/>
        <v>0.15074137967598097</v>
      </c>
      <c r="Q20" s="3">
        <f>AVERAGE('4C'!$J175:$J205) + Calibration!$C$11</f>
        <v>379.83454719627616</v>
      </c>
      <c r="R20" s="3">
        <v>416.75987289395425</v>
      </c>
      <c r="S20" s="3">
        <v>585.45589569855565</v>
      </c>
      <c r="T20" s="3">
        <f t="shared" si="3"/>
        <v>0.20912175675540545</v>
      </c>
    </row>
    <row r="21" spans="1:20" x14ac:dyDescent="0.25">
      <c r="A21" s="3">
        <f t="shared" si="4"/>
        <v>4.0000000000000027</v>
      </c>
      <c r="B21" s="3">
        <f>AVERAGE('1C'!$J20:$J50) + Calibration!$C$11</f>
        <v>374.61028949448792</v>
      </c>
      <c r="C21" s="3">
        <v>388.96821500274427</v>
      </c>
      <c r="D21" s="3">
        <v>589.2827969591076</v>
      </c>
      <c r="E21" s="3">
        <f t="shared" si="0"/>
        <v>8.1314234848810604E-2</v>
      </c>
      <c r="G21" s="3">
        <f>AVERAGE('2C'!$J20:$J50) + Calibration!$C$11</f>
        <v>382.3967509624685</v>
      </c>
      <c r="H21" s="3">
        <v>396.54071790893045</v>
      </c>
      <c r="I21" s="3">
        <v>603.45649115781407</v>
      </c>
      <c r="J21" s="3">
        <f t="shared" si="1"/>
        <v>8.0102508493797811E-2</v>
      </c>
      <c r="L21" s="3">
        <f>AVERAGE('3C'!$J20:$J50) + Calibration!$C$11</f>
        <v>392.0720413540177</v>
      </c>
      <c r="M21" s="3">
        <v>417.22819224049908</v>
      </c>
      <c r="N21" s="3">
        <v>601.89738323684844</v>
      </c>
      <c r="O21" s="3">
        <f t="shared" si="2"/>
        <v>0.14246857318623019</v>
      </c>
      <c r="Q21" s="3">
        <f>AVERAGE('4C'!$J176:$J206) + Calibration!$C$11</f>
        <v>379.92727998637179</v>
      </c>
      <c r="R21" s="3">
        <v>419.33605866424682</v>
      </c>
      <c r="S21" s="3">
        <v>585.45589569855565</v>
      </c>
      <c r="T21" s="3">
        <f t="shared" si="3"/>
        <v>0.22318646817570009</v>
      </c>
    </row>
    <row r="22" spans="1:20" x14ac:dyDescent="0.25">
      <c r="A22" s="3">
        <f t="shared" si="4"/>
        <v>4.0833333333333357</v>
      </c>
      <c r="B22" s="3">
        <f>AVERAGE('1C'!$J21:$J51) + Calibration!$C$11</f>
        <v>374.70301800474022</v>
      </c>
      <c r="C22" s="3">
        <v>388.96821500274427</v>
      </c>
      <c r="D22" s="3">
        <v>590.41667236833825</v>
      </c>
      <c r="E22" s="3">
        <f t="shared" si="0"/>
        <v>8.0789079048587231E-2</v>
      </c>
      <c r="G22" s="3">
        <f>AVERAGE('2C'!$J21:$J51) + Calibration!$C$11</f>
        <v>380.88596344551831</v>
      </c>
      <c r="H22" s="3">
        <v>396.93097102001207</v>
      </c>
      <c r="I22" s="3">
        <v>601.11782218951134</v>
      </c>
      <c r="J22" s="3">
        <f t="shared" si="1"/>
        <v>9.0868803666176182E-2</v>
      </c>
      <c r="L22" s="3">
        <f>AVERAGE('3C'!$J21:$J51) + Calibration!$C$11</f>
        <v>392.1576353655891</v>
      </c>
      <c r="M22" s="3">
        <v>417.61860148405162</v>
      </c>
      <c r="N22" s="3">
        <v>609.19687139605878</v>
      </c>
      <c r="O22" s="3">
        <f t="shared" si="2"/>
        <v>0.14419485441986357</v>
      </c>
      <c r="Q22" s="3">
        <f>AVERAGE('4C'!$J177:$J207) + Calibration!$C$11</f>
        <v>380.26681564335985</v>
      </c>
      <c r="R22" s="3">
        <v>419.72638984156379</v>
      </c>
      <c r="S22" s="3">
        <v>588.50324299862473</v>
      </c>
      <c r="T22" s="3">
        <f t="shared" si="3"/>
        <v>0.22347414196721802</v>
      </c>
    </row>
    <row r="23" spans="1:20" x14ac:dyDescent="0.25">
      <c r="A23" s="3">
        <f t="shared" si="4"/>
        <v>4.1666666666666687</v>
      </c>
      <c r="B23" s="3">
        <f>AVERAGE('1C'!$J22:$J52) + Calibration!$C$11</f>
        <v>373.98685899586076</v>
      </c>
      <c r="C23" s="3">
        <v>388.96821500274427</v>
      </c>
      <c r="D23" s="3">
        <v>595.02313467622719</v>
      </c>
      <c r="E23" s="3">
        <f t="shared" si="0"/>
        <v>8.4844952009038868E-2</v>
      </c>
      <c r="G23" s="3">
        <f>AVERAGE('2C'!$J22:$J52) + Calibration!$C$11</f>
        <v>380.82319241133149</v>
      </c>
      <c r="H23" s="3">
        <v>397.39944649902804</v>
      </c>
      <c r="I23" s="3">
        <v>603.03129408034999</v>
      </c>
      <c r="J23" s="3">
        <f t="shared" si="1"/>
        <v>9.3877448871386646E-2</v>
      </c>
      <c r="L23" s="3">
        <f>AVERAGE('3C'!$J22:$J52) + Calibration!$C$11</f>
        <v>392.82814413985631</v>
      </c>
      <c r="M23" s="3">
        <v>417.22819224049908</v>
      </c>
      <c r="N23" s="3">
        <v>605.36997013550683</v>
      </c>
      <c r="O23" s="3">
        <f t="shared" si="2"/>
        <v>0.13818648386474947</v>
      </c>
      <c r="Q23" s="3">
        <f>AVERAGE('4C'!$J178:$J208) + Calibration!$C$11</f>
        <v>380.90736694156158</v>
      </c>
      <c r="R23" s="3">
        <v>417.22819224049908</v>
      </c>
      <c r="S23" s="3">
        <v>587.36932506826906</v>
      </c>
      <c r="T23" s="3">
        <f t="shared" si="3"/>
        <v>0.2056982477421343</v>
      </c>
    </row>
    <row r="24" spans="1:20" x14ac:dyDescent="0.25">
      <c r="A24" s="3">
        <f t="shared" si="4"/>
        <v>4.2500000000000018</v>
      </c>
      <c r="B24" s="3">
        <f>AVERAGE('1C'!$J23:$J53) + Calibration!$C$11</f>
        <v>372.72288005226068</v>
      </c>
      <c r="C24" s="3">
        <v>388.49989565619899</v>
      </c>
      <c r="D24" s="3">
        <v>592.75534133664087</v>
      </c>
      <c r="E24" s="3">
        <f t="shared" si="0"/>
        <v>8.9351066161631409E-2</v>
      </c>
      <c r="G24" s="3">
        <f>AVERAGE('2C'!$J23:$J53) + Calibration!$C$11</f>
        <v>379.38088666606461</v>
      </c>
      <c r="H24" s="3">
        <v>396.54071790893045</v>
      </c>
      <c r="I24" s="3">
        <v>603.03129408034999</v>
      </c>
      <c r="J24" s="3">
        <f t="shared" si="1"/>
        <v>9.7182461828902569E-2</v>
      </c>
      <c r="L24" s="3">
        <f>AVERAGE('3C'!$J23:$J53) + Calibration!$C$11</f>
        <v>393.44444156641691</v>
      </c>
      <c r="M24" s="3">
        <v>416.36946365040149</v>
      </c>
      <c r="N24" s="3">
        <v>605.72428449740039</v>
      </c>
      <c r="O24" s="3">
        <f t="shared" si="2"/>
        <v>0.12983286677308253</v>
      </c>
      <c r="Q24" s="3">
        <f>AVERAGE('4C'!$J179:$J209) + Calibration!$C$11</f>
        <v>380.42945253970879</v>
      </c>
      <c r="R24" s="3">
        <v>417.22819224049908</v>
      </c>
      <c r="S24" s="3">
        <v>590.84191196692746</v>
      </c>
      <c r="T24" s="3">
        <f t="shared" si="3"/>
        <v>0.2084048535040558</v>
      </c>
    </row>
    <row r="25" spans="1:20" x14ac:dyDescent="0.25">
      <c r="A25" s="3">
        <f t="shared" si="4"/>
        <v>4.3333333333333348</v>
      </c>
      <c r="B25" s="3">
        <f>AVERAGE('1C'!$J24:$J54) + Calibration!$C$11</f>
        <v>370.75557734965764</v>
      </c>
      <c r="C25" s="3">
        <v>388.96821500274427</v>
      </c>
      <c r="D25" s="3">
        <v>591.19622632882101</v>
      </c>
      <c r="E25" s="3">
        <f t="shared" si="0"/>
        <v>0.10314489335438995</v>
      </c>
      <c r="G25" s="3">
        <f>AVERAGE('2C'!$J24:$J54) + Calibration!$C$11</f>
        <v>379.7817653162117</v>
      </c>
      <c r="H25" s="3">
        <v>394.04259837410154</v>
      </c>
      <c r="I25" s="3">
        <v>600.76350782761779</v>
      </c>
      <c r="J25" s="3">
        <f t="shared" si="1"/>
        <v>8.0764364444022005E-2</v>
      </c>
      <c r="L25" s="3">
        <f>AVERAGE('3C'!$J24:$J54) + Calibration!$C$11</f>
        <v>393.21333003145668</v>
      </c>
      <c r="M25" s="3">
        <v>419.33605866424682</v>
      </c>
      <c r="N25" s="3">
        <v>605.72428449740039</v>
      </c>
      <c r="O25" s="3">
        <f t="shared" si="2"/>
        <v>0.14794265994185435</v>
      </c>
      <c r="Q25" s="3">
        <f>AVERAGE('4C'!$J180:$J210) + Calibration!$C$11</f>
        <v>380.06709390533632</v>
      </c>
      <c r="R25" s="3">
        <v>416.75987289395425</v>
      </c>
      <c r="S25" s="3">
        <v>580.84944047752083</v>
      </c>
      <c r="T25" s="3">
        <f t="shared" si="3"/>
        <v>0.20780475885741789</v>
      </c>
    </row>
    <row r="26" spans="1:20" x14ac:dyDescent="0.25">
      <c r="A26" s="3">
        <f t="shared" si="4"/>
        <v>4.4166666666666679</v>
      </c>
      <c r="B26" s="3">
        <f>AVERAGE('1C'!$J25:$J55) + Calibration!$C$11</f>
        <v>370.25340764954944</v>
      </c>
      <c r="C26" s="3">
        <v>389.35862424629659</v>
      </c>
      <c r="D26" s="3">
        <v>596.58224259719282</v>
      </c>
      <c r="E26" s="3">
        <f t="shared" si="0"/>
        <v>0.10819989756124267</v>
      </c>
      <c r="G26" s="3">
        <f>AVERAGE('2C'!$J25:$J55) + Calibration!$C$11</f>
        <v>379.41940240199585</v>
      </c>
      <c r="H26" s="3">
        <v>394.82326072873548</v>
      </c>
      <c r="I26" s="3">
        <v>606.85820242775617</v>
      </c>
      <c r="J26" s="3">
        <f t="shared" si="1"/>
        <v>8.7237738685720753E-2</v>
      </c>
      <c r="L26" s="3">
        <f>AVERAGE('3C'!$J25:$J55) + Calibration!$C$11</f>
        <v>392.67406835660182</v>
      </c>
      <c r="M26" s="3">
        <v>419.33605866424682</v>
      </c>
      <c r="N26" s="3">
        <v>599.62958989726212</v>
      </c>
      <c r="O26" s="3">
        <f t="shared" si="2"/>
        <v>0.1509966979676747</v>
      </c>
      <c r="Q26" s="3">
        <f>AVERAGE('4C'!$J181:$J211) + Calibration!$C$11</f>
        <v>380.2839364429343</v>
      </c>
      <c r="R26" s="3">
        <v>416.36946365040149</v>
      </c>
      <c r="S26" s="3">
        <v>582.76286984723424</v>
      </c>
      <c r="T26" s="3">
        <f t="shared" si="3"/>
        <v>0.20436566774941231</v>
      </c>
    </row>
    <row r="27" spans="1:20" x14ac:dyDescent="0.25">
      <c r="A27" s="3">
        <f t="shared" si="4"/>
        <v>4.5000000000000009</v>
      </c>
      <c r="B27" s="3">
        <f>AVERAGE('1C'!$J26:$J56) + Calibration!$C$11</f>
        <v>369.25905883006953</v>
      </c>
      <c r="C27" s="3">
        <v>388.96821500274427</v>
      </c>
      <c r="D27" s="3">
        <v>593.46401966840745</v>
      </c>
      <c r="E27" s="3">
        <f t="shared" si="0"/>
        <v>0.11162023042779977</v>
      </c>
      <c r="G27" s="3">
        <f>AVERAGE('2C'!$J26:$J56) + Calibration!$C$11</f>
        <v>380.43800651973118</v>
      </c>
      <c r="H27" s="3">
        <v>394.43300761765386</v>
      </c>
      <c r="I27" s="3">
        <v>600.76350782761779</v>
      </c>
      <c r="J27" s="3">
        <f t="shared" si="1"/>
        <v>7.9258859877177776E-2</v>
      </c>
      <c r="L27" s="3">
        <f>AVERAGE('3C'!$J26:$J56) + Calibration!$C$11</f>
        <v>391.99499989585451</v>
      </c>
      <c r="M27" s="3">
        <v>419.72638984156379</v>
      </c>
      <c r="N27" s="3">
        <v>601.54306178810066</v>
      </c>
      <c r="O27" s="3">
        <f t="shared" si="2"/>
        <v>0.15705310307068127</v>
      </c>
      <c r="Q27" s="3">
        <f>AVERAGE('4C'!$J182:$J212) + Calibration!$C$11</f>
        <v>379.97578630303968</v>
      </c>
      <c r="R27" s="3">
        <v>417.61860148405162</v>
      </c>
      <c r="S27" s="3">
        <v>580.84944047752083</v>
      </c>
      <c r="T27" s="3">
        <f t="shared" si="3"/>
        <v>0.21318516468406559</v>
      </c>
    </row>
    <row r="28" spans="1:20" x14ac:dyDescent="0.25">
      <c r="A28" s="3">
        <f t="shared" si="4"/>
        <v>4.5833333333333339</v>
      </c>
      <c r="B28" s="3">
        <f>AVERAGE('1C'!$J27:$J57) + Calibration!$C$11</f>
        <v>368.72693165389575</v>
      </c>
      <c r="C28" s="3">
        <v>391.46641260380875</v>
      </c>
      <c r="D28" s="3">
        <v>593.46401966840745</v>
      </c>
      <c r="E28" s="3">
        <f t="shared" si="0"/>
        <v>0.12878207880644107</v>
      </c>
      <c r="G28" s="3">
        <f>AVERAGE('2C'!$J27:$J57) + Calibration!$C$11</f>
        <v>380.4451410184123</v>
      </c>
      <c r="H28" s="3">
        <v>393.57427902755626</v>
      </c>
      <c r="I28" s="3">
        <v>610.33073971843521</v>
      </c>
      <c r="J28" s="3">
        <f t="shared" si="1"/>
        <v>7.4355157423269438E-2</v>
      </c>
      <c r="L28" s="3">
        <f>AVERAGE('3C'!$J27:$J57) + Calibration!$C$11</f>
        <v>391.87230962969335</v>
      </c>
      <c r="M28" s="3">
        <v>419.72638984156379</v>
      </c>
      <c r="N28" s="3">
        <v>598.85003593677925</v>
      </c>
      <c r="O28" s="3">
        <f t="shared" si="2"/>
        <v>0.1577479433601475</v>
      </c>
      <c r="Q28" s="3">
        <f>AVERAGE('4C'!$J183:$J213) + Calibration!$C$11</f>
        <v>379.66763616314489</v>
      </c>
      <c r="R28" s="3">
        <v>416.36946365040149</v>
      </c>
      <c r="S28" s="3">
        <v>587.01501070637539</v>
      </c>
      <c r="T28" s="3">
        <f t="shared" si="3"/>
        <v>0.20785600384701686</v>
      </c>
    </row>
    <row r="29" spans="1:20" x14ac:dyDescent="0.25">
      <c r="A29" s="3">
        <f t="shared" si="4"/>
        <v>4.666666666666667</v>
      </c>
      <c r="B29" s="3">
        <f>AVERAGE('1C'!$J28:$J58) + Calibration!$C$11</f>
        <v>368.41164986854869</v>
      </c>
      <c r="C29" s="3">
        <v>388.96821500274427</v>
      </c>
      <c r="D29" s="3">
        <v>596.58224259719282</v>
      </c>
      <c r="E29" s="3">
        <f t="shared" si="0"/>
        <v>0.11641942034353436</v>
      </c>
      <c r="G29" s="3">
        <f>AVERAGE('2C'!$J28:$J58) + Calibration!$C$11</f>
        <v>380.83032833662708</v>
      </c>
      <c r="H29" s="3">
        <v>394.04259837410154</v>
      </c>
      <c r="I29" s="3">
        <v>600.40915094459899</v>
      </c>
      <c r="J29" s="3">
        <f t="shared" si="1"/>
        <v>7.4825964802179304E-2</v>
      </c>
      <c r="L29" s="3">
        <f>AVERAGE('3C'!$J28:$J58) + Calibration!$C$11</f>
        <v>392.18045976958797</v>
      </c>
      <c r="M29" s="3">
        <v>417.61860148405162</v>
      </c>
      <c r="N29" s="3">
        <v>599.62958989726212</v>
      </c>
      <c r="O29" s="3">
        <f t="shared" si="2"/>
        <v>0.14406559139046696</v>
      </c>
      <c r="Q29" s="3">
        <f>AVERAGE('4C'!$J184:$J214) + Calibration!$C$11</f>
        <v>379.59060041143931</v>
      </c>
      <c r="R29" s="3">
        <v>417.61860148405162</v>
      </c>
      <c r="S29" s="3">
        <v>588.50324299862473</v>
      </c>
      <c r="T29" s="3">
        <f t="shared" si="3"/>
        <v>0.21536661464576307</v>
      </c>
    </row>
    <row r="30" spans="1:20" x14ac:dyDescent="0.25">
      <c r="A30" s="3">
        <f t="shared" si="4"/>
        <v>4.75</v>
      </c>
      <c r="B30" s="3">
        <f>AVERAGE('1C'!$J29:$J59) + Calibration!$C$11</f>
        <v>368.08067675126955</v>
      </c>
      <c r="C30" s="3">
        <v>389.35862424629659</v>
      </c>
      <c r="D30" s="3">
        <v>599.98395386713503</v>
      </c>
      <c r="E30" s="3">
        <f t="shared" si="0"/>
        <v>0.12050487507518814</v>
      </c>
      <c r="G30" s="3">
        <f>AVERAGE('2C'!$J29:$J59) + Calibration!$C$11</f>
        <v>380.74473004521252</v>
      </c>
      <c r="H30" s="3">
        <v>394.43300761765386</v>
      </c>
      <c r="I30" s="3">
        <v>604.23605220515105</v>
      </c>
      <c r="J30" s="3">
        <f t="shared" si="1"/>
        <v>7.7521771272678244E-2</v>
      </c>
      <c r="L30" s="3">
        <f>AVERAGE('3C'!$J29:$J59) + Calibration!$C$11</f>
        <v>391.70254536773535</v>
      </c>
      <c r="M30" s="3">
        <v>416.75987289395425</v>
      </c>
      <c r="N30" s="3">
        <v>602.32262283543764</v>
      </c>
      <c r="O30" s="3">
        <f t="shared" si="2"/>
        <v>0.1419088999994379</v>
      </c>
      <c r="Q30" s="3">
        <f>AVERAGE('4C'!$J185:$J215) + Calibration!$C$11</f>
        <v>379.42939155611811</v>
      </c>
      <c r="R30" s="3">
        <v>416.75987289395425</v>
      </c>
      <c r="S30" s="3">
        <v>588.50324299862473</v>
      </c>
      <c r="T30" s="3">
        <f t="shared" si="3"/>
        <v>0.21141630277844953</v>
      </c>
    </row>
    <row r="31" spans="1:20" x14ac:dyDescent="0.25">
      <c r="A31" s="3">
        <f t="shared" si="4"/>
        <v>4.833333333333333</v>
      </c>
      <c r="B31" s="3">
        <f>AVERAGE('1C'!$J30:$J60) + Calibration!$C$11</f>
        <v>368.49724815996319</v>
      </c>
      <c r="C31" s="3">
        <v>389.35862424629659</v>
      </c>
      <c r="D31" s="3">
        <v>599.62958989726212</v>
      </c>
      <c r="E31" s="3">
        <f t="shared" si="0"/>
        <v>0.11814567733883435</v>
      </c>
      <c r="G31" s="3">
        <f>AVERAGE('2C'!$J30:$J60) + Calibration!$C$11</f>
        <v>380.22116112890438</v>
      </c>
      <c r="H31" s="3">
        <v>394.04259837410154</v>
      </c>
      <c r="I31" s="3">
        <v>598.85003593677925</v>
      </c>
      <c r="J31" s="3">
        <f t="shared" si="1"/>
        <v>7.8275903678270642E-2</v>
      </c>
      <c r="L31" s="3">
        <f>AVERAGE('3C'!$J30:$J60) + Calibration!$C$11</f>
        <v>392.7582400336031</v>
      </c>
      <c r="M31" s="3">
        <v>416.36946365040149</v>
      </c>
      <c r="N31" s="3">
        <v>598.07048197629649</v>
      </c>
      <c r="O31" s="3">
        <f t="shared" si="2"/>
        <v>0.13371907948262404</v>
      </c>
      <c r="Q31" s="3">
        <f>AVERAGE('4C'!$J186:$J216) + Calibration!$C$11</f>
        <v>379.15262693331664</v>
      </c>
      <c r="R31" s="3">
        <v>417.22819224049908</v>
      </c>
      <c r="S31" s="3">
        <v>585.45589569855565</v>
      </c>
      <c r="T31" s="3">
        <f t="shared" si="3"/>
        <v>0.21563598847264465</v>
      </c>
    </row>
    <row r="32" spans="1:20" x14ac:dyDescent="0.25">
      <c r="A32" s="3">
        <f t="shared" si="4"/>
        <v>4.9166666666666661</v>
      </c>
      <c r="B32" s="3">
        <f>AVERAGE('1C'!$J31:$J61) + Calibration!$C$11</f>
        <v>368.41164986854881</v>
      </c>
      <c r="C32" s="3">
        <v>388.96821500274427</v>
      </c>
      <c r="D32" s="3">
        <v>597.29092092895939</v>
      </c>
      <c r="E32" s="3">
        <f t="shared" si="0"/>
        <v>0.11641942034353372</v>
      </c>
      <c r="G32" s="3">
        <f>AVERAGE('2C'!$J31:$J61) + Calibration!$C$11</f>
        <v>379.68903395273054</v>
      </c>
      <c r="H32" s="3">
        <v>394.43300761765386</v>
      </c>
      <c r="I32" s="3">
        <v>604.23605220515105</v>
      </c>
      <c r="J32" s="3">
        <f t="shared" si="1"/>
        <v>8.3500568136033487E-2</v>
      </c>
      <c r="L32" s="3">
        <f>AVERAGE('3C'!$J31:$J61) + Calibration!$C$11</f>
        <v>392.9822170698821</v>
      </c>
      <c r="M32" s="3">
        <v>414.65216260267744</v>
      </c>
      <c r="N32" s="3">
        <v>604.23605220515105</v>
      </c>
      <c r="O32" s="3">
        <f t="shared" si="2"/>
        <v>0.12272490473650902</v>
      </c>
      <c r="Q32" s="3">
        <f>AVERAGE('4C'!$J187:$J217) + Calibration!$C$11</f>
        <v>378.99855542990542</v>
      </c>
      <c r="R32" s="3">
        <v>416.75987289395425</v>
      </c>
      <c r="S32" s="3">
        <v>587.72368903814197</v>
      </c>
      <c r="T32" s="3">
        <f t="shared" si="3"/>
        <v>0.21385628687838543</v>
      </c>
    </row>
    <row r="33" spans="1:20" x14ac:dyDescent="0.25">
      <c r="A33" s="3">
        <f t="shared" si="4"/>
        <v>4.9999999999999991</v>
      </c>
      <c r="B33" s="3">
        <f>AVERAGE('1C'!$J32:$J62) + Calibration!$C$11</f>
        <v>367.71688579602596</v>
      </c>
      <c r="C33" s="3">
        <v>388.96821500274427</v>
      </c>
      <c r="D33" s="3">
        <v>593.10970530651377</v>
      </c>
      <c r="E33" s="3">
        <f t="shared" si="0"/>
        <v>0.12035412587778045</v>
      </c>
      <c r="G33" s="3">
        <f>AVERAGE('2C'!$J32:$J62) + Calibration!$C$11</f>
        <v>379.63482117840937</v>
      </c>
      <c r="H33" s="3">
        <v>393.57427902755626</v>
      </c>
      <c r="I33" s="3">
        <v>600.76350782761779</v>
      </c>
      <c r="J33" s="3">
        <f t="shared" si="1"/>
        <v>7.8944297946025296E-2</v>
      </c>
      <c r="L33" s="3">
        <f>AVERAGE('3C'!$J32:$J62) + Calibration!$C$11</f>
        <v>393.4458667542159</v>
      </c>
      <c r="M33" s="3">
        <v>414.65216260267744</v>
      </c>
      <c r="N33" s="3">
        <v>600.40915094459899</v>
      </c>
      <c r="O33" s="3">
        <f t="shared" si="2"/>
        <v>0.12009908533816933</v>
      </c>
      <c r="Q33" s="3">
        <f>AVERAGE('4C'!$J188:$J218) + Calibration!$C$11</f>
        <v>378.99855542990548</v>
      </c>
      <c r="R33" s="3">
        <v>417.22819224049908</v>
      </c>
      <c r="S33" s="3">
        <v>587.72368903814197</v>
      </c>
      <c r="T33" s="3">
        <f t="shared" si="3"/>
        <v>0.21650855229843413</v>
      </c>
    </row>
    <row r="34" spans="1:20" x14ac:dyDescent="0.25">
      <c r="A34" s="3">
        <f t="shared" si="4"/>
        <v>5.0833333333333321</v>
      </c>
      <c r="B34" s="3">
        <f>AVERAGE('1C'!$J33:$J63) + Calibration!$C$11</f>
        <v>366.89087605070517</v>
      </c>
      <c r="C34" s="3">
        <v>388.96821500274427</v>
      </c>
      <c r="D34" s="3">
        <v>593.88925926699653</v>
      </c>
      <c r="E34" s="3">
        <f t="shared" si="0"/>
        <v>0.12503212412897613</v>
      </c>
      <c r="G34" s="3">
        <f>AVERAGE('2C'!$J33:$J63) + Calibration!$C$11</f>
        <v>378.71037789179741</v>
      </c>
      <c r="H34" s="3">
        <v>394.04259837410154</v>
      </c>
      <c r="I34" s="3">
        <v>604.23605220515105</v>
      </c>
      <c r="J34" s="3">
        <f t="shared" si="1"/>
        <v>8.683202711526164E-2</v>
      </c>
      <c r="L34" s="3">
        <f>AVERAGE('3C'!$J33:$J63) + Calibration!$C$11</f>
        <v>394.42452281514909</v>
      </c>
      <c r="M34" s="3">
        <v>414.65216260267744</v>
      </c>
      <c r="N34" s="3">
        <v>602.6769371973312</v>
      </c>
      <c r="O34" s="3">
        <f t="shared" si="2"/>
        <v>0.11455659462604156</v>
      </c>
      <c r="Q34" s="3">
        <f>AVERAGE('4C'!$J189:$J219) + Calibration!$C$11</f>
        <v>379.03707544567987</v>
      </c>
      <c r="R34" s="3">
        <v>417.61860148405162</v>
      </c>
      <c r="S34" s="3">
        <v>594.24357362889032</v>
      </c>
      <c r="T34" s="3">
        <f t="shared" si="3"/>
        <v>0.21850143095572097</v>
      </c>
    </row>
    <row r="35" spans="1:20" x14ac:dyDescent="0.25">
      <c r="A35" s="3">
        <f t="shared" si="4"/>
        <v>5.1666666666666652</v>
      </c>
      <c r="B35" s="3">
        <f>AVERAGE('1C'!$J34:$J64) + Calibration!$C$11</f>
        <v>366.4814391406926</v>
      </c>
      <c r="C35" s="3">
        <v>388.49989565619899</v>
      </c>
      <c r="D35" s="3">
        <v>592.33014425917679</v>
      </c>
      <c r="E35" s="3">
        <f t="shared" si="0"/>
        <v>0.1246986511443212</v>
      </c>
      <c r="G35" s="3">
        <f>AVERAGE('2C'!$J34:$J64) + Calibration!$C$11</f>
        <v>379.08129478603553</v>
      </c>
      <c r="H35" s="3">
        <v>393.57427902755626</v>
      </c>
      <c r="I35" s="3">
        <v>604.59040908816974</v>
      </c>
      <c r="J35" s="3">
        <f t="shared" si="1"/>
        <v>8.207912233542744E-2</v>
      </c>
      <c r="L35" s="3">
        <f>AVERAGE('3C'!$J34:$J64) + Calibration!$C$11</f>
        <v>394.90243721700182</v>
      </c>
      <c r="M35" s="3">
        <v>414.65216260267744</v>
      </c>
      <c r="N35" s="3">
        <v>601.11782218951134</v>
      </c>
      <c r="O35" s="3">
        <f t="shared" si="2"/>
        <v>0.11184998886412038</v>
      </c>
      <c r="Q35" s="3">
        <f>AVERAGE('4C'!$J190:$J220) + Calibration!$C$11</f>
        <v>379.07559118161112</v>
      </c>
      <c r="R35" s="3">
        <v>416.75987289395425</v>
      </c>
      <c r="S35" s="3">
        <v>591.19622632882101</v>
      </c>
      <c r="T35" s="3">
        <f t="shared" si="3"/>
        <v>0.21342000496549005</v>
      </c>
    </row>
    <row r="36" spans="1:20" x14ac:dyDescent="0.25">
      <c r="A36" s="3">
        <f t="shared" si="4"/>
        <v>5.2499999999999982</v>
      </c>
      <c r="B36" s="3">
        <f>AVERAGE('1C'!$J35:$J65) + Calibration!$C$11</f>
        <v>365.94217746583769</v>
      </c>
      <c r="C36" s="3">
        <v>388.49989565619899</v>
      </c>
      <c r="D36" s="3">
        <v>591.55059029869403</v>
      </c>
      <c r="E36" s="3">
        <f t="shared" si="0"/>
        <v>0.12775268917014188</v>
      </c>
      <c r="G36" s="3">
        <f>AVERAGE('2C'!$J35:$J65) + Calibration!$C$11</f>
        <v>378.39366378557941</v>
      </c>
      <c r="H36" s="3">
        <v>394.82326072873548</v>
      </c>
      <c r="I36" s="3">
        <v>606.50383845788326</v>
      </c>
      <c r="J36" s="3">
        <f t="shared" si="1"/>
        <v>9.304687529816652E-2</v>
      </c>
      <c r="L36" s="3">
        <f>AVERAGE('3C'!$J35:$J65) + Calibration!$C$11</f>
        <v>395.05651157364196</v>
      </c>
      <c r="M36" s="3">
        <v>412.15396500161273</v>
      </c>
      <c r="N36" s="3">
        <v>602.32262283543764</v>
      </c>
      <c r="O36" s="3">
        <f t="shared" si="2"/>
        <v>9.6829193225662108E-2</v>
      </c>
      <c r="Q36" s="3">
        <f>AVERAGE('4C'!$J191:$J221) + Calibration!$C$11</f>
        <v>379.11411119738557</v>
      </c>
      <c r="R36" s="3">
        <v>417.22819224049908</v>
      </c>
      <c r="S36" s="3">
        <v>590.41667236833825</v>
      </c>
      <c r="T36" s="3">
        <f t="shared" si="3"/>
        <v>0.21585411730992501</v>
      </c>
    </row>
    <row r="37" spans="1:20" x14ac:dyDescent="0.25">
      <c r="A37" s="3">
        <f t="shared" si="4"/>
        <v>5.3333333333333313</v>
      </c>
      <c r="B37" s="3">
        <f>AVERAGE('1C'!$J36:$J66) + Calibration!$C$11</f>
        <v>365.71820042955858</v>
      </c>
      <c r="C37" s="3">
        <v>388.49989565619899</v>
      </c>
      <c r="D37" s="3">
        <v>592.33014425917679</v>
      </c>
      <c r="E37" s="3">
        <f t="shared" si="0"/>
        <v>0.12902115384620297</v>
      </c>
      <c r="G37" s="3">
        <f>AVERAGE('2C'!$J36:$J66) + Calibration!$C$11</f>
        <v>377.89149408547115</v>
      </c>
      <c r="H37" s="3">
        <v>393.57427902755626</v>
      </c>
      <c r="I37" s="3">
        <v>605.36997013550683</v>
      </c>
      <c r="J37" s="3">
        <f t="shared" si="1"/>
        <v>8.8817403122114724E-2</v>
      </c>
      <c r="L37" s="3">
        <f>AVERAGE('3C'!$J36:$J66) + Calibration!$C$11</f>
        <v>395.18776009966882</v>
      </c>
      <c r="M37" s="3">
        <v>412.15396500161273</v>
      </c>
      <c r="N37" s="3">
        <v>606.85820242775617</v>
      </c>
      <c r="O37" s="3">
        <f t="shared" si="2"/>
        <v>9.6085884349824027E-2</v>
      </c>
      <c r="Q37" s="3">
        <f>AVERAGE('4C'!$J192:$J222) + Calibration!$C$11</f>
        <v>379.09128394015778</v>
      </c>
      <c r="R37" s="3">
        <v>419.33605866424682</v>
      </c>
      <c r="S37" s="3">
        <v>588.92844007608892</v>
      </c>
      <c r="T37" s="3">
        <f t="shared" si="3"/>
        <v>0.22792102253701313</v>
      </c>
    </row>
    <row r="38" spans="1:20" x14ac:dyDescent="0.25">
      <c r="A38" s="3">
        <f t="shared" si="4"/>
        <v>5.4166666666666643</v>
      </c>
      <c r="B38" s="3">
        <f>AVERAGE('1C'!$J37:$J67) + Calibration!$C$11</f>
        <v>365.36297486725272</v>
      </c>
      <c r="C38" s="3">
        <v>388.96821500274427</v>
      </c>
      <c r="D38" s="3">
        <v>597.29092092895939</v>
      </c>
      <c r="E38" s="3">
        <f t="shared" si="0"/>
        <v>0.13368519281815311</v>
      </c>
      <c r="G38" s="3">
        <f>AVERAGE('2C'!$J37:$J67) + Calibration!$C$11</f>
        <v>377.95426511965798</v>
      </c>
      <c r="H38" s="3">
        <v>394.04259837410154</v>
      </c>
      <c r="I38" s="3">
        <v>601.54306178810066</v>
      </c>
      <c r="J38" s="3">
        <f t="shared" si="1"/>
        <v>9.1114172992852099E-2</v>
      </c>
      <c r="L38" s="3">
        <f>AVERAGE('3C'!$J37:$J67) + Calibration!$C$11</f>
        <v>393.65272156430626</v>
      </c>
      <c r="M38" s="3">
        <v>412.54429617892993</v>
      </c>
      <c r="N38" s="3">
        <v>603.03129408034999</v>
      </c>
      <c r="O38" s="3">
        <f t="shared" si="2"/>
        <v>0.10698996411382618</v>
      </c>
      <c r="Q38" s="3">
        <f>AVERAGE('4C'!$J193:$J223) + Calibration!$C$11</f>
        <v>378.82165666926642</v>
      </c>
      <c r="R38" s="3">
        <v>419.72638984156379</v>
      </c>
      <c r="S38" s="3">
        <v>590.84191196692746</v>
      </c>
      <c r="T38" s="3">
        <f t="shared" si="3"/>
        <v>0.23165861096628934</v>
      </c>
    </row>
    <row r="39" spans="1:20" x14ac:dyDescent="0.25">
      <c r="A39" s="3">
        <f t="shared" si="4"/>
        <v>5.4999999999999973</v>
      </c>
      <c r="B39" s="3">
        <f>AVERAGE('1C'!$J38:$J68) + Calibration!$C$11</f>
        <v>368.41735489958785</v>
      </c>
      <c r="C39" s="3">
        <v>387.25075782254908</v>
      </c>
      <c r="D39" s="3">
        <v>600.76350782761779</v>
      </c>
      <c r="E39" s="3">
        <f t="shared" si="0"/>
        <v>0.10666051633986524</v>
      </c>
      <c r="G39" s="3">
        <f>AVERAGE('2C'!$J38:$J68) + Calibration!$C$11</f>
        <v>377.46065795925858</v>
      </c>
      <c r="H39" s="3">
        <v>394.43300761765386</v>
      </c>
      <c r="I39" s="3">
        <v>602.32262283543764</v>
      </c>
      <c r="J39" s="3">
        <f t="shared" si="1"/>
        <v>9.6120684375000889E-2</v>
      </c>
      <c r="L39" s="3">
        <f>AVERAGE('3C'!$J38:$J68) + Calibration!$C$11</f>
        <v>392.81244424823774</v>
      </c>
      <c r="M39" s="3">
        <v>412.15396500161273</v>
      </c>
      <c r="N39" s="3">
        <v>604.94473053691763</v>
      </c>
      <c r="O39" s="3">
        <f t="shared" si="2"/>
        <v>0.10953817527251357</v>
      </c>
      <c r="Q39" s="3">
        <f>AVERAGE('4C'!$J194:$J224) + Calibration!$C$11</f>
        <v>379.00711796961428</v>
      </c>
      <c r="R39" s="3">
        <v>418.86766125146619</v>
      </c>
      <c r="S39" s="3">
        <v>591.19622632882101</v>
      </c>
      <c r="T39" s="3">
        <f t="shared" si="3"/>
        <v>0.22574497797455864</v>
      </c>
    </row>
    <row r="40" spans="1:20" x14ac:dyDescent="0.25">
      <c r="A40" s="3">
        <f t="shared" si="4"/>
        <v>5.5833333333333304</v>
      </c>
      <c r="B40" s="3">
        <f>AVERAGE('1C'!$J39:$J69) + Calibration!$C$11</f>
        <v>367.9622677549628</v>
      </c>
      <c r="C40" s="3">
        <v>386.3920292324517</v>
      </c>
      <c r="D40" s="3">
        <v>599.98395386713503</v>
      </c>
      <c r="E40" s="3">
        <f t="shared" si="0"/>
        <v>0.1043745457605517</v>
      </c>
      <c r="G40" s="3">
        <f>AVERAGE('2C'!$J39:$J69) + Calibration!$C$11</f>
        <v>377.19816233381937</v>
      </c>
      <c r="H40" s="3">
        <v>393.57427902755626</v>
      </c>
      <c r="I40" s="3">
        <v>603.03129408034999</v>
      </c>
      <c r="J40" s="3">
        <f t="shared" si="1"/>
        <v>9.2743996894281255E-2</v>
      </c>
      <c r="L40" s="3">
        <f>AVERAGE('3C'!$J39:$J69) + Calibration!$C$11</f>
        <v>391.77101715311778</v>
      </c>
      <c r="M40" s="3">
        <v>411.76363382429577</v>
      </c>
      <c r="N40" s="3">
        <v>602.32262283543764</v>
      </c>
      <c r="O40" s="3">
        <f t="shared" si="2"/>
        <v>0.11322557191897825</v>
      </c>
      <c r="Q40" s="3">
        <f>AVERAGE('4C'!$J195:$J225) + Calibration!$C$11</f>
        <v>379.51641931517474</v>
      </c>
      <c r="R40" s="3">
        <v>421.83417819907572</v>
      </c>
      <c r="S40" s="3">
        <v>587.36932506826906</v>
      </c>
      <c r="T40" s="3">
        <f t="shared" si="3"/>
        <v>0.23966109743236497</v>
      </c>
    </row>
    <row r="41" spans="1:20" x14ac:dyDescent="0.25">
      <c r="A41" s="3">
        <f t="shared" si="4"/>
        <v>5.6666666666666634</v>
      </c>
      <c r="B41" s="3">
        <f>AVERAGE('1C'!$J40:$J70) + Calibration!$C$11</f>
        <v>368.46300941404331</v>
      </c>
      <c r="C41" s="3">
        <v>386.86050471146746</v>
      </c>
      <c r="D41" s="3">
        <v>600.40915094459899</v>
      </c>
      <c r="E41" s="3">
        <f t="shared" si="0"/>
        <v>0.10419181046623975</v>
      </c>
      <c r="G41" s="3">
        <f>AVERAGE('2C'!$J40:$J70) + Calibration!$C$11</f>
        <v>377.52913545109863</v>
      </c>
      <c r="H41" s="3">
        <v>391.85682184736129</v>
      </c>
      <c r="I41" s="3">
        <v>604.23605220515105</v>
      </c>
      <c r="J41" s="3">
        <f t="shared" si="1"/>
        <v>8.1142979589625644E-2</v>
      </c>
      <c r="L41" s="3">
        <f>AVERAGE('3C'!$J40:$J70) + Calibration!$C$11</f>
        <v>391.33161848719641</v>
      </c>
      <c r="M41" s="3">
        <v>412.15396500161273</v>
      </c>
      <c r="N41" s="3">
        <v>604.23605220515105</v>
      </c>
      <c r="O41" s="3">
        <f t="shared" si="2"/>
        <v>0.11792463845859444</v>
      </c>
      <c r="Q41" s="3">
        <f>AVERAGE('4C'!$J196:$J226) + Calibration!$C$11</f>
        <v>379.90303324780285</v>
      </c>
      <c r="R41" s="3">
        <v>421.83417819907572</v>
      </c>
      <c r="S41" s="3">
        <v>588.14888611560605</v>
      </c>
      <c r="T41" s="3">
        <f t="shared" si="3"/>
        <v>0.23747155994692068</v>
      </c>
    </row>
    <row r="42" spans="1:20" x14ac:dyDescent="0.25">
      <c r="A42" s="3">
        <f t="shared" si="4"/>
        <v>5.7499999999999964</v>
      </c>
      <c r="B42" s="3">
        <f>AVERAGE('1C'!$J41:$J71) + Calibration!$C$11</f>
        <v>368.37028090379107</v>
      </c>
      <c r="C42" s="3">
        <v>386.86050471146746</v>
      </c>
      <c r="D42" s="3">
        <v>598.49571448803147</v>
      </c>
      <c r="E42" s="3">
        <f t="shared" si="0"/>
        <v>0.10471696626646279</v>
      </c>
      <c r="G42" s="3">
        <f>AVERAGE('2C'!$J41:$J71) + Calibration!$C$11</f>
        <v>378.03701018224581</v>
      </c>
      <c r="H42" s="3">
        <v>391.46641260380875</v>
      </c>
      <c r="I42" s="3">
        <v>597.7161605275486</v>
      </c>
      <c r="J42" s="3">
        <f t="shared" si="1"/>
        <v>7.6055665685005255E-2</v>
      </c>
      <c r="L42" s="3">
        <f>AVERAGE('3C'!$J41:$J71) + Calibration!$C$11</f>
        <v>391.19180742146079</v>
      </c>
      <c r="M42" s="3">
        <v>412.15396500161273</v>
      </c>
      <c r="N42" s="3">
        <v>600.40915094459899</v>
      </c>
      <c r="O42" s="3">
        <f t="shared" si="2"/>
        <v>0.11871644015913613</v>
      </c>
      <c r="Q42" s="3">
        <f>AVERAGE('4C'!$J197:$J227) + Calibration!$C$11</f>
        <v>379.67905621152374</v>
      </c>
      <c r="R42" s="3">
        <v>421.83417819907572</v>
      </c>
      <c r="S42" s="3">
        <v>584.32197776819987</v>
      </c>
      <c r="T42" s="3">
        <f t="shared" si="3"/>
        <v>0.2387400246229818</v>
      </c>
    </row>
    <row r="43" spans="1:20" x14ac:dyDescent="0.25">
      <c r="A43" s="3">
        <f t="shared" si="4"/>
        <v>5.8333333333333295</v>
      </c>
      <c r="B43" s="3">
        <f>AVERAGE('1C'!$J42:$J72) + Calibration!$C$11</f>
        <v>368.10065077967073</v>
      </c>
      <c r="C43" s="3">
        <v>386.86050471146746</v>
      </c>
      <c r="D43" s="3">
        <v>597.7161605275486</v>
      </c>
      <c r="E43" s="3">
        <f t="shared" si="0"/>
        <v>0.10624398123965148</v>
      </c>
      <c r="G43" s="3">
        <f>AVERAGE('2C'!$J42:$J72) + Calibration!$C$11</f>
        <v>378.22247148259373</v>
      </c>
      <c r="H43" s="3">
        <v>391.46641260380875</v>
      </c>
      <c r="I43" s="3">
        <v>601.54306178810066</v>
      </c>
      <c r="J43" s="3">
        <f t="shared" si="1"/>
        <v>7.5005329846225141E-2</v>
      </c>
      <c r="L43" s="3">
        <f>AVERAGE('3C'!$J42:$J72) + Calibration!$C$11</f>
        <v>391.09194441252731</v>
      </c>
      <c r="M43" s="3">
        <v>412.54429617892993</v>
      </c>
      <c r="N43" s="3">
        <v>606.50383845788326</v>
      </c>
      <c r="O43" s="3">
        <f t="shared" si="2"/>
        <v>0.12149259087529551</v>
      </c>
      <c r="Q43" s="3">
        <f>AVERAGE('4C'!$J198:$J228) + Calibration!$C$11</f>
        <v>379.64053619574929</v>
      </c>
      <c r="R43" s="3">
        <v>421.44384702175876</v>
      </c>
      <c r="S43" s="3">
        <v>580.49507650764781</v>
      </c>
      <c r="T43" s="3">
        <f t="shared" si="3"/>
        <v>0.23674758808361887</v>
      </c>
    </row>
    <row r="44" spans="1:20" x14ac:dyDescent="0.25">
      <c r="A44" s="3">
        <f t="shared" si="4"/>
        <v>5.9166666666666625</v>
      </c>
      <c r="B44" s="3">
        <f>AVERAGE('1C'!$J43:$J73) + Calibration!$C$11</f>
        <v>368.00934745721736</v>
      </c>
      <c r="C44" s="3">
        <v>385.53330064235411</v>
      </c>
      <c r="D44" s="3">
        <v>599.62958989726212</v>
      </c>
      <c r="E44" s="3">
        <f t="shared" si="0"/>
        <v>9.924461886617067E-2</v>
      </c>
      <c r="G44" s="3">
        <f>AVERAGE('2C'!$J43:$J73) + Calibration!$C$11</f>
        <v>378.04557272195467</v>
      </c>
      <c r="H44" s="3">
        <v>394.43300761765386</v>
      </c>
      <c r="I44" s="3">
        <v>598.85003593677925</v>
      </c>
      <c r="J44" s="3">
        <f t="shared" si="1"/>
        <v>9.280809605205298E-2</v>
      </c>
      <c r="L44" s="3">
        <f>AVERAGE('3C'!$J43:$J73) + Calibration!$C$11</f>
        <v>390.66824278499581</v>
      </c>
      <c r="M44" s="3">
        <v>413.87150024804328</v>
      </c>
      <c r="N44" s="3">
        <v>606.85820242775617</v>
      </c>
      <c r="O44" s="3">
        <f t="shared" si="2"/>
        <v>0.13140861648311952</v>
      </c>
      <c r="Q44" s="3">
        <f>AVERAGE('4C'!$J199:$J229) + Calibration!$C$11</f>
        <v>379.58632342142806</v>
      </c>
      <c r="R44" s="3">
        <v>422.30257561185635</v>
      </c>
      <c r="S44" s="3">
        <v>584.32197776819987</v>
      </c>
      <c r="T44" s="3">
        <f t="shared" si="3"/>
        <v>0.24191791219951278</v>
      </c>
    </row>
    <row r="45" spans="1:20" x14ac:dyDescent="0.25">
      <c r="A45" s="3">
        <f t="shared" si="4"/>
        <v>5.9999999999999956</v>
      </c>
      <c r="B45" s="3">
        <f>AVERAGE('1C'!$J44:$J74) + Calibration!$C$11</f>
        <v>367.01357059670971</v>
      </c>
      <c r="C45" s="3">
        <v>386.86050471146746</v>
      </c>
      <c r="D45" s="3">
        <v>600.40915094459899</v>
      </c>
      <c r="E45" s="3">
        <f t="shared" si="0"/>
        <v>0.11240051779821975</v>
      </c>
      <c r="G45" s="3">
        <f>AVERAGE('2C'!$J44:$J74) + Calibration!$C$11</f>
        <v>377.89149836531448</v>
      </c>
      <c r="H45" s="3">
        <v>394.82326072873548</v>
      </c>
      <c r="I45" s="3">
        <v>599.62958989726212</v>
      </c>
      <c r="J45" s="3">
        <f t="shared" si="1"/>
        <v>9.5890823533786876E-2</v>
      </c>
      <c r="L45" s="3">
        <f>AVERAGE('3C'!$J44:$J74) + Calibration!$C$11</f>
        <v>390.14325010750292</v>
      </c>
      <c r="M45" s="3">
        <v>417.22819224049908</v>
      </c>
      <c r="N45" s="3">
        <v>604.59040908816974</v>
      </c>
      <c r="O45" s="3">
        <f t="shared" si="2"/>
        <v>0.15339203035998727</v>
      </c>
      <c r="Q45" s="3">
        <f>AVERAGE('4C'!$J200:$J230) + Calibration!$C$11</f>
        <v>379.49359491117576</v>
      </c>
      <c r="R45" s="3">
        <v>421.44384702175876</v>
      </c>
      <c r="S45" s="3">
        <v>588.92844007608892</v>
      </c>
      <c r="T45" s="3">
        <f t="shared" si="3"/>
        <v>0.23757977084678525</v>
      </c>
    </row>
    <row r="46" spans="1:20" x14ac:dyDescent="0.25">
      <c r="A46" s="3">
        <f t="shared" si="4"/>
        <v>6.0833333333333286</v>
      </c>
      <c r="B46" s="3">
        <f>AVERAGE('1C'!$J45:$J75) + Calibration!$C$11</f>
        <v>366.82811072297619</v>
      </c>
      <c r="C46" s="3">
        <v>388.96821500274427</v>
      </c>
      <c r="D46" s="3">
        <v>594.6688132274794</v>
      </c>
      <c r="E46" s="3">
        <f t="shared" si="0"/>
        <v>0.12538758736051206</v>
      </c>
      <c r="G46" s="3">
        <f>AVERAGE('2C'!$J45:$J75) + Calibration!$C$11</f>
        <v>377.63613295871318</v>
      </c>
      <c r="H46" s="3">
        <v>393.57427902755626</v>
      </c>
      <c r="I46" s="3">
        <v>601.11782218951134</v>
      </c>
      <c r="J46" s="3">
        <f t="shared" si="1"/>
        <v>9.0263607493387896E-2</v>
      </c>
      <c r="L46" s="3">
        <f>AVERAGE('3C'!$J45:$J75) + Calibration!$C$11</f>
        <v>389.8650602969027</v>
      </c>
      <c r="M46" s="3">
        <v>416.75987289395425</v>
      </c>
      <c r="N46" s="3">
        <v>613.02377265661084</v>
      </c>
      <c r="O46" s="3">
        <f t="shared" si="2"/>
        <v>0.15231525657894177</v>
      </c>
      <c r="Q46" s="3">
        <f>AVERAGE('4C'!$J201:$J231) + Calibration!$C$11</f>
        <v>379.36947660398681</v>
      </c>
      <c r="R46" s="3">
        <v>422.30257561185635</v>
      </c>
      <c r="S46" s="3">
        <v>589.2827969591076</v>
      </c>
      <c r="T46" s="3">
        <f t="shared" si="3"/>
        <v>0.24314599581294952</v>
      </c>
    </row>
    <row r="47" spans="1:20" x14ac:dyDescent="0.25">
      <c r="A47" s="3">
        <f t="shared" si="4"/>
        <v>6.1666666666666616</v>
      </c>
      <c r="B47" s="3">
        <f>AVERAGE('1C'!$J46:$J76) + Calibration!$C$11</f>
        <v>367.01357059670971</v>
      </c>
      <c r="C47" s="3">
        <v>389.35862424629659</v>
      </c>
      <c r="D47" s="3">
        <v>599.62958989726212</v>
      </c>
      <c r="E47" s="3">
        <f t="shared" si="0"/>
        <v>0.1265482913340755</v>
      </c>
      <c r="G47" s="3">
        <f>AVERAGE('2C'!$J46:$J76) + Calibration!$C$11</f>
        <v>377.45210112600739</v>
      </c>
      <c r="H47" s="3">
        <v>393.57427902755626</v>
      </c>
      <c r="I47" s="3">
        <v>603.81085512768698</v>
      </c>
      <c r="J47" s="3">
        <f t="shared" si="1"/>
        <v>9.1305847728976958E-2</v>
      </c>
      <c r="L47" s="3">
        <f>AVERAGE('3C'!$J46:$J76) + Calibration!$C$11</f>
        <v>390.11899908909066</v>
      </c>
      <c r="M47" s="3">
        <v>417.61860148405162</v>
      </c>
      <c r="N47" s="3">
        <v>613.3780870185044</v>
      </c>
      <c r="O47" s="3">
        <f t="shared" si="2"/>
        <v>0.15574040456658739</v>
      </c>
      <c r="Q47" s="3">
        <f>AVERAGE('4C'!$J202:$J232) + Calibration!$C$11</f>
        <v>378.69183618426729</v>
      </c>
      <c r="R47" s="3">
        <v>421.83417819907572</v>
      </c>
      <c r="S47" s="3">
        <v>588.14888611560605</v>
      </c>
      <c r="T47" s="3">
        <f t="shared" si="3"/>
        <v>0.24433101623925807</v>
      </c>
    </row>
    <row r="48" spans="1:20" x14ac:dyDescent="0.25">
      <c r="A48" s="3">
        <f t="shared" si="4"/>
        <v>6.2499999999999947</v>
      </c>
      <c r="B48" s="3">
        <f>AVERAGE('1C'!$J47:$J77) + Calibration!$C$11</f>
        <v>366.68972769826826</v>
      </c>
      <c r="C48" s="3">
        <v>389.35862424629659</v>
      </c>
      <c r="D48" s="3">
        <v>601.89738323684844</v>
      </c>
      <c r="E48" s="3">
        <f t="shared" si="0"/>
        <v>0.12838233327020654</v>
      </c>
      <c r="G48" s="3">
        <f>AVERAGE('2C'!$J47:$J77) + Calibration!$C$11</f>
        <v>377.68321551419649</v>
      </c>
      <c r="H48" s="3">
        <v>394.04259837410154</v>
      </c>
      <c r="I48" s="3">
        <v>599.20439281979793</v>
      </c>
      <c r="J48" s="3">
        <f t="shared" si="1"/>
        <v>9.2649227013121158E-2</v>
      </c>
      <c r="L48" s="3">
        <f>AVERAGE('3C'!$J47:$J77) + Calibration!$C$11</f>
        <v>389.99488506174492</v>
      </c>
      <c r="M48" s="3">
        <v>417.61860148405162</v>
      </c>
      <c r="N48" s="3">
        <v>610.68510368830823</v>
      </c>
      <c r="O48" s="3">
        <f t="shared" si="2"/>
        <v>0.15644330814146801</v>
      </c>
      <c r="Q48" s="3">
        <f>AVERAGE('4C'!$J203:$J233) + Calibration!$C$11</f>
        <v>378.73035620004168</v>
      </c>
      <c r="R48" s="3">
        <v>421.83417819907572</v>
      </c>
      <c r="S48" s="3">
        <v>588.14888611560605</v>
      </c>
      <c r="T48" s="3">
        <f t="shared" si="3"/>
        <v>0.24411286316364433</v>
      </c>
    </row>
    <row r="49" spans="1:20" x14ac:dyDescent="0.25">
      <c r="A49" s="3">
        <f t="shared" si="4"/>
        <v>6.3333333333333277</v>
      </c>
      <c r="B49" s="3">
        <f>AVERAGE('1C'!$J48:$J78) + Calibration!$C$11</f>
        <v>366.50426639792039</v>
      </c>
      <c r="C49" s="3">
        <v>389.35862424629659</v>
      </c>
      <c r="D49" s="3">
        <v>598.85003593677925</v>
      </c>
      <c r="E49" s="3">
        <f t="shared" si="0"/>
        <v>0.12943266910898635</v>
      </c>
      <c r="G49" s="3">
        <f>AVERAGE('2C'!$J48:$J78) + Calibration!$C$11</f>
        <v>377.02697145744816</v>
      </c>
      <c r="H49" s="3">
        <v>394.04259837410154</v>
      </c>
      <c r="I49" s="3">
        <v>600.76350782761779</v>
      </c>
      <c r="J49" s="3">
        <f t="shared" si="1"/>
        <v>9.636577947175351E-2</v>
      </c>
      <c r="L49" s="3">
        <f>AVERAGE('3C'!$J48:$J78) + Calibration!$C$11</f>
        <v>390.53414673659989</v>
      </c>
      <c r="M49" s="3">
        <v>420.19478725434419</v>
      </c>
      <c r="N49" s="3">
        <v>607.28339950522025</v>
      </c>
      <c r="O49" s="3">
        <f t="shared" si="2"/>
        <v>0.16797916157449841</v>
      </c>
      <c r="Q49" s="3">
        <f>AVERAGE('4C'!$J204:$J234) + Calibration!$C$11</f>
        <v>378.81452502381404</v>
      </c>
      <c r="R49" s="3">
        <v>421.83417819907572</v>
      </c>
      <c r="S49" s="3">
        <v>589.63711840785538</v>
      </c>
      <c r="T49" s="3">
        <f t="shared" si="3"/>
        <v>0.24363618402923609</v>
      </c>
    </row>
    <row r="50" spans="1:20" x14ac:dyDescent="0.25">
      <c r="A50" s="3">
        <f t="shared" si="4"/>
        <v>6.4166666666666607</v>
      </c>
      <c r="B50" s="3">
        <f>AVERAGE('1C'!$J49:$J79) + Calibration!$C$11</f>
        <v>366.46574638214594</v>
      </c>
      <c r="C50" s="3">
        <v>386.00177612137009</v>
      </c>
      <c r="D50" s="3">
        <v>598.49571448803147</v>
      </c>
      <c r="E50" s="3">
        <f t="shared" si="0"/>
        <v>0.11063975149579507</v>
      </c>
      <c r="G50" s="3">
        <f>AVERAGE('2C'!$J49:$J79) + Calibration!$C$11</f>
        <v>377.01983695876697</v>
      </c>
      <c r="H50" s="3">
        <v>396.54071790893045</v>
      </c>
      <c r="I50" s="3">
        <v>605.36997013550683</v>
      </c>
      <c r="J50" s="3">
        <f t="shared" si="1"/>
        <v>0.11055395830856572</v>
      </c>
      <c r="L50" s="3">
        <f>AVERAGE('3C'!$J49:$J79) + Calibration!$C$11</f>
        <v>391.00493091961476</v>
      </c>
      <c r="M50" s="3">
        <v>417.22819224049908</v>
      </c>
      <c r="N50" s="3">
        <v>611.46465764879099</v>
      </c>
      <c r="O50" s="3">
        <f t="shared" si="2"/>
        <v>0.14851201368344963</v>
      </c>
      <c r="Q50" s="3">
        <f>AVERAGE('4C'!$J205:$J235) + Calibration!$C$11</f>
        <v>378.69183618426729</v>
      </c>
      <c r="R50" s="3">
        <v>421.83417819907572</v>
      </c>
      <c r="S50" s="3">
        <v>586.58977110778619</v>
      </c>
      <c r="T50" s="3">
        <f t="shared" si="3"/>
        <v>0.24433101623925807</v>
      </c>
    </row>
    <row r="51" spans="1:20" x14ac:dyDescent="0.25">
      <c r="A51" s="3">
        <f t="shared" si="4"/>
        <v>6.4999999999999938</v>
      </c>
      <c r="B51" s="3">
        <f>AVERAGE('1C'!$J50:$J80) + Calibration!$C$11</f>
        <v>366.14904083561441</v>
      </c>
      <c r="C51" s="3">
        <v>386.00177612137009</v>
      </c>
      <c r="D51" s="3">
        <v>597.29092092895939</v>
      </c>
      <c r="E51" s="3">
        <f t="shared" si="0"/>
        <v>0.1124333719720802</v>
      </c>
      <c r="G51" s="3">
        <f>AVERAGE('2C'!$J50:$J80) + Calibration!$C$11</f>
        <v>376.21807965847296</v>
      </c>
      <c r="H51" s="3">
        <v>394.82326072873548</v>
      </c>
      <c r="I51" s="3">
        <v>602.32262283543764</v>
      </c>
      <c r="J51" s="3">
        <f t="shared" si="1"/>
        <v>0.1053680117007165</v>
      </c>
      <c r="L51" s="3">
        <f>AVERAGE('3C'!$J50:$J80) + Calibration!$C$11</f>
        <v>391.19752529202935</v>
      </c>
      <c r="M51" s="3">
        <v>418.86766125146619</v>
      </c>
      <c r="N51" s="3">
        <v>612.59853305802164</v>
      </c>
      <c r="O51" s="3">
        <f t="shared" si="2"/>
        <v>0.15670619912398512</v>
      </c>
      <c r="Q51" s="3">
        <f>AVERAGE('4C'!$J206:$J236) + Calibration!$C$11</f>
        <v>378.70752894281395</v>
      </c>
      <c r="R51" s="3">
        <v>419.33605866424682</v>
      </c>
      <c r="S51" s="3">
        <v>591.55059029869403</v>
      </c>
      <c r="T51" s="3">
        <f t="shared" si="3"/>
        <v>0.23009436881607531</v>
      </c>
    </row>
    <row r="52" spans="1:20" x14ac:dyDescent="0.25">
      <c r="A52" s="3">
        <f t="shared" si="4"/>
        <v>6.5833333333333268</v>
      </c>
      <c r="B52" s="3">
        <f>AVERAGE('1C'!$J51:$J81) + Calibration!$C$11</f>
        <v>365.93362348581536</v>
      </c>
      <c r="C52" s="3">
        <v>386.86050471146746</v>
      </c>
      <c r="D52" s="3">
        <v>596.15704551972885</v>
      </c>
      <c r="E52" s="3">
        <f t="shared" si="0"/>
        <v>0.11851665713527515</v>
      </c>
      <c r="G52" s="3">
        <f>AVERAGE('2C'!$J51:$J81) + Calibration!$C$11</f>
        <v>375.79437375109808</v>
      </c>
      <c r="H52" s="3">
        <v>394.04259837410154</v>
      </c>
      <c r="I52" s="3">
        <v>599.98395386713503</v>
      </c>
      <c r="J52" s="3">
        <f t="shared" si="1"/>
        <v>0.1033464355080744</v>
      </c>
      <c r="L52" s="3">
        <f>AVERAGE('3C'!$J51:$J81) + Calibration!$C$11</f>
        <v>391.6055384408574</v>
      </c>
      <c r="M52" s="3">
        <v>420.19478725434419</v>
      </c>
      <c r="N52" s="3">
        <v>608.77163179746969</v>
      </c>
      <c r="O52" s="3">
        <f t="shared" si="2"/>
        <v>0.16191147466492606</v>
      </c>
      <c r="Q52" s="3">
        <f>AVERAGE('4C'!$J207:$J237) + Calibration!$C$11</f>
        <v>378.87729605800081</v>
      </c>
      <c r="R52" s="3">
        <v>419.33605866424682</v>
      </c>
      <c r="S52" s="3">
        <v>591.975787376158</v>
      </c>
      <c r="T52" s="3">
        <f t="shared" si="3"/>
        <v>0.22913291494406773</v>
      </c>
    </row>
    <row r="53" spans="1:20" x14ac:dyDescent="0.25">
      <c r="A53" s="3">
        <f t="shared" si="4"/>
        <v>6.6666666666666599</v>
      </c>
      <c r="B53" s="3">
        <f>AVERAGE('1C'!$J52:$J82) + Calibration!$C$11</f>
        <v>365.5099204316694</v>
      </c>
      <c r="C53" s="3">
        <v>386.00177612137009</v>
      </c>
      <c r="D53" s="3">
        <v>597.7161605275486</v>
      </c>
      <c r="E53" s="3">
        <f t="shared" si="0"/>
        <v>0.11605294686074827</v>
      </c>
      <c r="G53" s="3">
        <f>AVERAGE('2C'!$J52:$J82) + Calibration!$C$11</f>
        <v>375.52474362697785</v>
      </c>
      <c r="H53" s="3">
        <v>394.04259837410154</v>
      </c>
      <c r="I53" s="3">
        <v>600.76350782761779</v>
      </c>
      <c r="J53" s="3">
        <f t="shared" si="1"/>
        <v>0.10487345048126245</v>
      </c>
      <c r="L53" s="3">
        <f>AVERAGE('3C'!$J52:$J82) + Calibration!$C$11</f>
        <v>391.87516856497763</v>
      </c>
      <c r="M53" s="3">
        <v>419.72638984156379</v>
      </c>
      <c r="N53" s="3">
        <v>611.88985472625507</v>
      </c>
      <c r="O53" s="3">
        <f t="shared" si="2"/>
        <v>0.15773175215376536</v>
      </c>
      <c r="Q53" s="3">
        <f>AVERAGE('4C'!$J208:$J238) + Calibration!$C$11</f>
        <v>379.03850206009315</v>
      </c>
      <c r="R53" s="3">
        <v>419.33605866424682</v>
      </c>
      <c r="S53" s="3">
        <v>590.41667236833825</v>
      </c>
      <c r="T53" s="3">
        <f t="shared" si="3"/>
        <v>0.22821994581732052</v>
      </c>
    </row>
    <row r="54" spans="1:20" x14ac:dyDescent="0.25">
      <c r="A54" s="3">
        <f t="shared" si="4"/>
        <v>6.7499999999999929</v>
      </c>
      <c r="B54" s="3">
        <f>AVERAGE('1C'!$J53:$J83) + Calibration!$C$11</f>
        <v>365.81806629172087</v>
      </c>
      <c r="C54" s="3">
        <v>386.3920292324517</v>
      </c>
      <c r="D54" s="3">
        <v>592.75534133664087</v>
      </c>
      <c r="E54" s="3">
        <f t="shared" si="0"/>
        <v>0.11651795054733355</v>
      </c>
      <c r="G54" s="3">
        <f>AVERAGE('2C'!$J53:$J83) + Calibration!$C$11</f>
        <v>374.56891054342924</v>
      </c>
      <c r="H54" s="3">
        <v>394.43300761765386</v>
      </c>
      <c r="I54" s="3">
        <v>608.062953465703</v>
      </c>
      <c r="J54" s="3">
        <f t="shared" si="1"/>
        <v>0.11249771797633652</v>
      </c>
      <c r="L54" s="3">
        <f>AVERAGE('3C'!$J53:$J83) + Calibration!$C$11</f>
        <v>392.06062558548234</v>
      </c>
      <c r="M54" s="3">
        <v>418.86766125146619</v>
      </c>
      <c r="N54" s="3">
        <v>608.4173103487218</v>
      </c>
      <c r="O54" s="3">
        <f t="shared" si="2"/>
        <v>0.15181814340036709</v>
      </c>
      <c r="Q54" s="3">
        <f>AVERAGE('4C'!$J209:$J239) + Calibration!$C$11</f>
        <v>378.57485237575946</v>
      </c>
      <c r="R54" s="3">
        <v>418.86766125146619</v>
      </c>
      <c r="S54" s="3">
        <v>596.15704551972885</v>
      </c>
      <c r="T54" s="3">
        <f t="shared" si="3"/>
        <v>0.22819305767768563</v>
      </c>
    </row>
    <row r="55" spans="1:20" x14ac:dyDescent="0.25">
      <c r="A55" s="3">
        <f t="shared" si="4"/>
        <v>6.8333333333333259</v>
      </c>
      <c r="B55" s="3">
        <f>AVERAGE('1C'!$J54:$J84) + Calibration!$C$11</f>
        <v>366.07913815597544</v>
      </c>
      <c r="C55" s="3">
        <v>386.3920292324517</v>
      </c>
      <c r="D55" s="3">
        <v>589.2827969591076</v>
      </c>
      <c r="E55" s="3">
        <f t="shared" si="0"/>
        <v>0.11503940416051703</v>
      </c>
      <c r="G55" s="3">
        <f>AVERAGE('2C'!$J54:$J84) + Calibration!$C$11</f>
        <v>375.00973439714954</v>
      </c>
      <c r="H55" s="3">
        <v>393.57427902755626</v>
      </c>
      <c r="I55" s="3">
        <v>604.59040908816974</v>
      </c>
      <c r="J55" s="3">
        <f t="shared" si="1"/>
        <v>0.10513787253388809</v>
      </c>
      <c r="L55" s="3">
        <f>AVERAGE('3C'!$J54:$J84) + Calibration!$C$11</f>
        <v>391.83664426935997</v>
      </c>
      <c r="M55" s="3">
        <v>419.72638984156379</v>
      </c>
      <c r="N55" s="3">
        <v>611.11030076577219</v>
      </c>
      <c r="O55" s="3">
        <f t="shared" si="2"/>
        <v>0.15794992946771216</v>
      </c>
      <c r="Q55" s="3">
        <f>AVERAGE('4C'!$J210:$J240) + Calibration!$C$11</f>
        <v>379.20684256086673</v>
      </c>
      <c r="R55" s="3">
        <v>419.33605866424682</v>
      </c>
      <c r="S55" s="3">
        <v>593.46401966840745</v>
      </c>
      <c r="T55" s="3">
        <f t="shared" si="3"/>
        <v>0.2272665713896152</v>
      </c>
    </row>
    <row r="56" spans="1:20" x14ac:dyDescent="0.25">
      <c r="A56" s="3">
        <f t="shared" si="4"/>
        <v>6.916666666666659</v>
      </c>
      <c r="B56" s="3">
        <f>AVERAGE('1C'!$J55:$J85) + Calibration!$C$11</f>
        <v>366.88089545626946</v>
      </c>
      <c r="C56" s="3">
        <v>386.00177612137009</v>
      </c>
      <c r="D56" s="3">
        <v>588.50324299862473</v>
      </c>
      <c r="E56" s="3">
        <f t="shared" si="0"/>
        <v>0.10828860896541111</v>
      </c>
      <c r="G56" s="3">
        <f>AVERAGE('2C'!$J55:$J85) + Calibration!$C$11</f>
        <v>374.69445403841712</v>
      </c>
      <c r="H56" s="3">
        <v>394.82326072873548</v>
      </c>
      <c r="I56" s="3">
        <v>600.40915094459899</v>
      </c>
      <c r="J56" s="3">
        <f t="shared" si="1"/>
        <v>0.11399686629531947</v>
      </c>
      <c r="L56" s="3">
        <f>AVERAGE('3C'!$J55:$J85) + Calibration!$C$11</f>
        <v>391.69683748346756</v>
      </c>
      <c r="M56" s="3">
        <v>419.33605866424682</v>
      </c>
      <c r="N56" s="3">
        <v>613.80328409596848</v>
      </c>
      <c r="O56" s="3">
        <f t="shared" si="2"/>
        <v>0.15653111731494415</v>
      </c>
      <c r="Q56" s="3">
        <f>AVERAGE('4C'!$J211:$J241) + Calibration!$C$11</f>
        <v>379.46077992644024</v>
      </c>
      <c r="R56" s="3">
        <v>419.33605866424682</v>
      </c>
      <c r="S56" s="3">
        <v>590.06235800644458</v>
      </c>
      <c r="T56" s="3">
        <f t="shared" si="3"/>
        <v>0.22582843030375579</v>
      </c>
    </row>
    <row r="57" spans="1:20" x14ac:dyDescent="0.25">
      <c r="A57" s="3">
        <f t="shared" si="4"/>
        <v>6.999999999999992</v>
      </c>
      <c r="B57" s="3">
        <f>AVERAGE('1C'!$J56:$J86) + Calibration!$C$11</f>
        <v>367.00501376345841</v>
      </c>
      <c r="C57" s="3">
        <v>386.86050471146746</v>
      </c>
      <c r="D57" s="3">
        <v>590.84191196692746</v>
      </c>
      <c r="E57" s="3">
        <f t="shared" si="0"/>
        <v>0.11244897830514734</v>
      </c>
      <c r="G57" s="3">
        <f>AVERAGE('2C'!$J56:$J86) + Calibration!$C$11</f>
        <v>373.83848824364503</v>
      </c>
      <c r="H57" s="3">
        <v>394.43300761765386</v>
      </c>
      <c r="I57" s="3">
        <v>604.94473053691763</v>
      </c>
      <c r="J57" s="3">
        <f t="shared" si="1"/>
        <v>0.1166343692209267</v>
      </c>
      <c r="L57" s="3">
        <f>AVERAGE('3C'!$J56:$J86) + Calibration!$C$11</f>
        <v>391.77387751501652</v>
      </c>
      <c r="M57" s="3">
        <v>420.19478725434419</v>
      </c>
      <c r="N57" s="3">
        <v>613.3780870185044</v>
      </c>
      <c r="O57" s="3">
        <f t="shared" si="2"/>
        <v>0.16095810831666529</v>
      </c>
      <c r="Q57" s="3">
        <f>AVERAGE('4C'!$J212:$J242) + Calibration!$C$11</f>
        <v>379.30670842302891</v>
      </c>
      <c r="R57" s="3">
        <v>418.86766125146619</v>
      </c>
      <c r="S57" s="3">
        <v>593.10970530651377</v>
      </c>
      <c r="T57" s="3">
        <f t="shared" si="3"/>
        <v>0.2240482865915723</v>
      </c>
    </row>
    <row r="58" spans="1:20" x14ac:dyDescent="0.25">
      <c r="A58" s="3">
        <f t="shared" si="4"/>
        <v>7.083333333333325</v>
      </c>
      <c r="B58" s="3">
        <f>AVERAGE('1C'!$J57:$J87) + Calibration!$C$11</f>
        <v>367.41302263244336</v>
      </c>
      <c r="C58" s="3">
        <v>386.00177612137009</v>
      </c>
      <c r="D58" s="3">
        <v>591.55059029869403</v>
      </c>
      <c r="E58" s="3">
        <f t="shared" si="0"/>
        <v>0.10527497624054724</v>
      </c>
      <c r="G58" s="3">
        <f>AVERAGE('2C'!$J57:$J87) + Calibration!$C$11</f>
        <v>373.722932476165</v>
      </c>
      <c r="H58" s="3">
        <v>393.57427902755626</v>
      </c>
      <c r="I58" s="3">
        <v>608.4173103487218</v>
      </c>
      <c r="J58" s="3">
        <f t="shared" si="1"/>
        <v>0.11242550705648459</v>
      </c>
      <c r="L58" s="3">
        <f>AVERAGE('3C'!$J57:$J87) + Calibration!$C$11</f>
        <v>392.11340889216137</v>
      </c>
      <c r="M58" s="3">
        <v>419.72638984156379</v>
      </c>
      <c r="N58" s="3">
        <v>614.93720202632426</v>
      </c>
      <c r="O58" s="3">
        <f t="shared" si="2"/>
        <v>0.15638250919356636</v>
      </c>
      <c r="Q58" s="3">
        <f>AVERAGE('4C'!$J213:$J243) + Calibration!$C$11</f>
        <v>379.51499555399016</v>
      </c>
      <c r="R58" s="3">
        <v>424.80069514668548</v>
      </c>
      <c r="S58" s="3">
        <v>587.01501070637539</v>
      </c>
      <c r="T58" s="3">
        <f t="shared" si="3"/>
        <v>0.25646964179160903</v>
      </c>
    </row>
    <row r="59" spans="1:20" x14ac:dyDescent="0.25">
      <c r="A59" s="3">
        <f t="shared" si="4"/>
        <v>7.1666666666666581</v>
      </c>
      <c r="B59" s="3">
        <f>AVERAGE('1C'!$J58:$J88) + Calibration!$C$11</f>
        <v>367.9451498086172</v>
      </c>
      <c r="C59" s="3">
        <v>386.3920292324517</v>
      </c>
      <c r="D59" s="3">
        <v>589.2827969591076</v>
      </c>
      <c r="E59" s="3">
        <f t="shared" si="0"/>
        <v>0.10447149101273835</v>
      </c>
      <c r="G59" s="3">
        <f>AVERAGE('2C'!$J58:$J88) + Calibration!$C$11</f>
        <v>374.1694613609244</v>
      </c>
      <c r="H59" s="3">
        <v>393.57427902755626</v>
      </c>
      <c r="I59" s="3">
        <v>599.98395386713503</v>
      </c>
      <c r="J59" s="3">
        <f t="shared" si="1"/>
        <v>0.10989664906922005</v>
      </c>
      <c r="L59" s="3">
        <f>AVERAGE('3C'!$J58:$J88) + Calibration!$C$11</f>
        <v>392.4686387343105</v>
      </c>
      <c r="M59" s="3">
        <v>419.33605866424682</v>
      </c>
      <c r="N59" s="3">
        <v>619.89802121723199</v>
      </c>
      <c r="O59" s="3">
        <f t="shared" si="2"/>
        <v>0.15216012178835778</v>
      </c>
      <c r="Q59" s="3">
        <f>AVERAGE('4C'!$J214:$J244) + Calibration!$C$11</f>
        <v>379.69902738669595</v>
      </c>
      <c r="R59" s="3">
        <v>423.94196655658811</v>
      </c>
      <c r="S59" s="3">
        <v>594.6688132274794</v>
      </c>
      <c r="T59" s="3">
        <f t="shared" si="3"/>
        <v>0.25056410440307036</v>
      </c>
    </row>
    <row r="60" spans="1:20" x14ac:dyDescent="0.25">
      <c r="A60" s="3">
        <f t="shared" si="4"/>
        <v>7.2499999999999911</v>
      </c>
      <c r="B60" s="3">
        <f>AVERAGE('1C'!$J59:$J89) + Calibration!$C$11</f>
        <v>369.17774466173836</v>
      </c>
      <c r="C60" s="3">
        <v>385.53330064235411</v>
      </c>
      <c r="D60" s="3">
        <v>593.88925926699653</v>
      </c>
      <c r="E60" s="3">
        <f t="shared" si="0"/>
        <v>9.2627553982355698E-2</v>
      </c>
      <c r="G60" s="3">
        <f>AVERAGE('2C'!$J59:$J89) + Calibration!$C$11</f>
        <v>373.52177841727041</v>
      </c>
      <c r="H60" s="3">
        <v>394.82326072873548</v>
      </c>
      <c r="I60" s="3">
        <v>603.45649115781407</v>
      </c>
      <c r="J60" s="3">
        <f t="shared" si="1"/>
        <v>0.12063816143259856</v>
      </c>
      <c r="L60" s="3">
        <f>AVERAGE('3C'!$J59:$J89) + Calibration!$C$11</f>
        <v>393.18622721083221</v>
      </c>
      <c r="M60" s="3">
        <v>419.33605866424682</v>
      </c>
      <c r="N60" s="3">
        <v>612.24421869612797</v>
      </c>
      <c r="O60" s="3">
        <f t="shared" si="2"/>
        <v>0.14809615322471445</v>
      </c>
      <c r="Q60" s="3">
        <f>AVERAGE('4C'!$J215:$J245) + Calibration!$C$11</f>
        <v>380.25398182009758</v>
      </c>
      <c r="R60" s="3">
        <v>424.41044203560409</v>
      </c>
      <c r="S60" s="3">
        <v>594.6688132274794</v>
      </c>
      <c r="T60" s="3">
        <f t="shared" si="3"/>
        <v>0.25007434214581731</v>
      </c>
    </row>
    <row r="61" spans="1:20" x14ac:dyDescent="0.25">
      <c r="A61" s="3">
        <f t="shared" si="4"/>
        <v>7.3333333333333242</v>
      </c>
      <c r="B61" s="3">
        <f>AVERAGE('1C'!$J60:$J90) + Calibration!$C$11</f>
        <v>369.31612625983183</v>
      </c>
      <c r="C61" s="3">
        <v>386.86050471146746</v>
      </c>
      <c r="D61" s="3">
        <v>593.10970530651377</v>
      </c>
      <c r="E61" s="3">
        <f t="shared" si="0"/>
        <v>9.9360294693850937E-2</v>
      </c>
      <c r="G61" s="3">
        <f>AVERAGE('2C'!$J60:$J90) + Calibration!$C$11</f>
        <v>373.8071027265517</v>
      </c>
      <c r="H61" s="3">
        <v>393.18386978400395</v>
      </c>
      <c r="I61" s="3">
        <v>603.45649115781407</v>
      </c>
      <c r="J61" s="3">
        <f t="shared" si="1"/>
        <v>0.10973778810973311</v>
      </c>
      <c r="L61" s="3">
        <f>AVERAGE('3C'!$J60:$J90) + Calibration!$C$11</f>
        <v>393.4558573349525</v>
      </c>
      <c r="M61" s="3">
        <v>419.33605866424682</v>
      </c>
      <c r="N61" s="3">
        <v>608.062953465703</v>
      </c>
      <c r="O61" s="3">
        <f t="shared" si="2"/>
        <v>0.14656913825152607</v>
      </c>
      <c r="Q61" s="3">
        <f>AVERAGE('4C'!$J216:$J246) + Calibration!$C$11</f>
        <v>380.60064769592344</v>
      </c>
      <c r="R61" s="3">
        <v>424.80069514668548</v>
      </c>
      <c r="S61" s="3">
        <v>590.06235800644458</v>
      </c>
      <c r="T61" s="3">
        <f t="shared" si="3"/>
        <v>0.2503211927567876</v>
      </c>
    </row>
    <row r="62" spans="1:20" x14ac:dyDescent="0.25">
      <c r="A62" s="3">
        <f t="shared" si="4"/>
        <v>7.4166666666666572</v>
      </c>
      <c r="B62" s="3">
        <f>AVERAGE('1C'!$J61:$J91) + Calibration!$C$11</f>
        <v>369.27047602521958</v>
      </c>
      <c r="C62" s="3">
        <v>386.86050471146746</v>
      </c>
      <c r="D62" s="3">
        <v>590.84191196692746</v>
      </c>
      <c r="E62" s="3">
        <f t="shared" si="0"/>
        <v>9.9618828832089043E-2</v>
      </c>
      <c r="G62" s="3">
        <f>AVERAGE('2C'!$J61:$J91) + Calibration!$C$11</f>
        <v>374.50899844452675</v>
      </c>
      <c r="H62" s="3">
        <v>395.29173620775146</v>
      </c>
      <c r="I62" s="3">
        <v>605.72428449740039</v>
      </c>
      <c r="J62" s="3">
        <f t="shared" si="1"/>
        <v>0.11770031947221918</v>
      </c>
      <c r="L62" s="3">
        <f>AVERAGE('3C'!$J61:$J91) + Calibration!$C$11</f>
        <v>392.6854855517517</v>
      </c>
      <c r="M62" s="3">
        <v>418.86766125146619</v>
      </c>
      <c r="N62" s="3">
        <v>609.19687139605878</v>
      </c>
      <c r="O62" s="3">
        <f t="shared" si="2"/>
        <v>0.14827933063694745</v>
      </c>
      <c r="Q62" s="3">
        <f>AVERAGE('4C'!$J217:$J247) + Calibration!$C$11</f>
        <v>381.65634378840554</v>
      </c>
      <c r="R62" s="3">
        <v>424.41044203560409</v>
      </c>
      <c r="S62" s="3">
        <v>593.10970530651377</v>
      </c>
      <c r="T62" s="3">
        <f t="shared" si="3"/>
        <v>0.24213224839637834</v>
      </c>
    </row>
    <row r="63" spans="1:20" x14ac:dyDescent="0.25">
      <c r="A63" s="3">
        <f t="shared" si="4"/>
        <v>7.4999999999999902</v>
      </c>
      <c r="B63" s="3">
        <f>AVERAGE('1C'!$J62:$J92) + Calibration!$C$11</f>
        <v>369.09357726458046</v>
      </c>
      <c r="C63" s="3">
        <v>386.3920292324517</v>
      </c>
      <c r="D63" s="3">
        <v>591.975787376158</v>
      </c>
      <c r="E63" s="3">
        <f t="shared" si="0"/>
        <v>9.7967522190270273E-2</v>
      </c>
      <c r="G63" s="3">
        <f>AVERAGE('2C'!$J62:$J92) + Calibration!$C$11</f>
        <v>375.25797243814191</v>
      </c>
      <c r="H63" s="3">
        <v>394.04259837410154</v>
      </c>
      <c r="I63" s="3">
        <v>606.14952409598959</v>
      </c>
      <c r="J63" s="3">
        <f t="shared" si="1"/>
        <v>0.10638427424806836</v>
      </c>
      <c r="L63" s="3">
        <f>AVERAGE('3C'!$J62:$J92) + Calibration!$C$11</f>
        <v>392.8780799241664</v>
      </c>
      <c r="M63" s="3">
        <v>419.33605866424682</v>
      </c>
      <c r="N63" s="3">
        <v>608.062953465703</v>
      </c>
      <c r="O63" s="3">
        <f t="shared" si="2"/>
        <v>0.14984130511462773</v>
      </c>
      <c r="Q63" s="3">
        <f>AVERAGE('4C'!$J218:$J248) + Calibration!$C$11</f>
        <v>381.76476505720456</v>
      </c>
      <c r="R63" s="3">
        <v>423.94196655658811</v>
      </c>
      <c r="S63" s="3">
        <v>593.88925926699653</v>
      </c>
      <c r="T63" s="3">
        <f t="shared" si="3"/>
        <v>0.23886506905293009</v>
      </c>
    </row>
    <row r="64" spans="1:20" x14ac:dyDescent="0.25">
      <c r="A64" s="3">
        <f t="shared" si="4"/>
        <v>7.5833333333333233</v>
      </c>
      <c r="B64" s="3">
        <f>AVERAGE('1C'!$J63:$J93) + Calibration!$C$11</f>
        <v>368.60852836404678</v>
      </c>
      <c r="C64" s="3">
        <v>386.3920292324517</v>
      </c>
      <c r="D64" s="3">
        <v>588.14888611560605</v>
      </c>
      <c r="E64" s="3">
        <f t="shared" si="0"/>
        <v>0.10071453325314791</v>
      </c>
      <c r="G64" s="3">
        <f>AVERAGE('2C'!$J63:$J93) + Calibration!$C$11</f>
        <v>375.35783544707527</v>
      </c>
      <c r="H64" s="3">
        <v>393.57427902755626</v>
      </c>
      <c r="I64" s="3">
        <v>606.14952409598959</v>
      </c>
      <c r="J64" s="3">
        <f t="shared" si="1"/>
        <v>0.10316644772683629</v>
      </c>
      <c r="L64" s="3">
        <f>AVERAGE('3C'!$J63:$J93) + Calibration!$C$11</f>
        <v>392.89377268271301</v>
      </c>
      <c r="M64" s="3">
        <v>419.72638984156379</v>
      </c>
      <c r="N64" s="3">
        <v>606.14952409598959</v>
      </c>
      <c r="O64" s="3">
        <f t="shared" si="2"/>
        <v>0.15196302084227672</v>
      </c>
      <c r="Q64" s="3">
        <f>AVERAGE('4C'!$J219:$J249) + Calibration!$C$11</f>
        <v>382.07291091725597</v>
      </c>
      <c r="R64" s="3">
        <v>424.80069514668548</v>
      </c>
      <c r="S64" s="3">
        <v>588.50324299862473</v>
      </c>
      <c r="T64" s="3">
        <f t="shared" si="3"/>
        <v>0.24198322239541065</v>
      </c>
    </row>
    <row r="65" spans="1:21" x14ac:dyDescent="0.25">
      <c r="A65" s="3">
        <f t="shared" si="4"/>
        <v>7.6666666666666563</v>
      </c>
      <c r="B65" s="3">
        <f>AVERAGE('1C'!$J64:$J94) + Calibration!$C$11</f>
        <v>369.54153419036754</v>
      </c>
      <c r="C65" s="3">
        <v>386.00177612137009</v>
      </c>
      <c r="D65" s="3">
        <v>588.14888611560605</v>
      </c>
      <c r="E65" s="3">
        <f t="shared" si="0"/>
        <v>9.3220429182204578E-2</v>
      </c>
      <c r="G65" s="3">
        <f>AVERAGE('2C'!$J64:$J94) + Calibration!$C$11</f>
        <v>375.835749848928</v>
      </c>
      <c r="H65" s="3">
        <v>388.96821500274427</v>
      </c>
      <c r="I65" s="3">
        <v>599.62958989726212</v>
      </c>
      <c r="J65" s="3">
        <f t="shared" si="1"/>
        <v>7.4374000272335955E-2</v>
      </c>
      <c r="L65" s="3">
        <f>AVERAGE('3C'!$J64:$J94) + Calibration!$C$11</f>
        <v>392.08345569593888</v>
      </c>
      <c r="M65" s="3">
        <v>421.44384702175876</v>
      </c>
      <c r="N65" s="3">
        <v>604.94473053691763</v>
      </c>
      <c r="O65" s="3">
        <f t="shared" si="2"/>
        <v>0.16627873951204458</v>
      </c>
      <c r="Q65" s="3">
        <f>AVERAGE('4C'!$J220:$J250) + Calibration!$C$11</f>
        <v>382.22698670051062</v>
      </c>
      <c r="R65" s="3">
        <v>424.80069514668548</v>
      </c>
      <c r="S65" s="3">
        <v>589.2827969591076</v>
      </c>
      <c r="T65" s="3">
        <f t="shared" si="3"/>
        <v>0.24111063433128682</v>
      </c>
    </row>
    <row r="66" spans="1:21" x14ac:dyDescent="0.25">
      <c r="A66" s="3">
        <f t="shared" si="4"/>
        <v>7.7499999999999893</v>
      </c>
      <c r="B66" s="3">
        <f>AVERAGE('1C'!$J65:$J95) + Calibration!$C$11</f>
        <v>369.68134097625995</v>
      </c>
      <c r="C66" s="3">
        <v>386.86050471146746</v>
      </c>
      <c r="D66" s="3">
        <v>588.92844007608892</v>
      </c>
      <c r="E66" s="3">
        <f t="shared" si="0"/>
        <v>9.7291948872945233E-2</v>
      </c>
      <c r="G66" s="3">
        <f>AVERAGE('2C'!$J65:$J95) + Calibration!$C$11</f>
        <v>374.49330711259449</v>
      </c>
      <c r="H66" s="3">
        <v>388.96821500274427</v>
      </c>
      <c r="I66" s="3">
        <v>601.89738323684844</v>
      </c>
      <c r="J66" s="3">
        <f t="shared" si="1"/>
        <v>8.1976749281622296E-2</v>
      </c>
      <c r="L66" s="3">
        <f>AVERAGE('3C'!$J65:$J95) + Calibration!$C$11</f>
        <v>391.45004174964708</v>
      </c>
      <c r="M66" s="3">
        <v>419.72638984156379</v>
      </c>
      <c r="N66" s="3">
        <v>604.94473053691763</v>
      </c>
      <c r="O66" s="3">
        <f t="shared" si="2"/>
        <v>0.16013940231760251</v>
      </c>
      <c r="Q66" s="3">
        <f>AVERAGE('4C'!$J221:$J251) + Calibration!$C$11</f>
        <v>382.1813364658982</v>
      </c>
      <c r="R66" s="3">
        <v>422.30257561185635</v>
      </c>
      <c r="S66" s="3">
        <v>590.06235800644458</v>
      </c>
      <c r="T66" s="3">
        <f t="shared" si="3"/>
        <v>0.22722139493367016</v>
      </c>
    </row>
    <row r="67" spans="1:21" x14ac:dyDescent="0.25">
      <c r="A67" s="3">
        <f t="shared" si="4"/>
        <v>7.8333333333333224</v>
      </c>
      <c r="B67" s="3">
        <f>AVERAGE('1C'!$J66:$J96) + Calibration!$C$11</f>
        <v>370.04370389047574</v>
      </c>
      <c r="C67" s="3">
        <v>386.3920292324517</v>
      </c>
      <c r="D67" s="3">
        <v>590.06235800644458</v>
      </c>
      <c r="E67" s="3">
        <f t="shared" si="0"/>
        <v>9.2586604205305803E-2</v>
      </c>
      <c r="G67" s="3">
        <f>AVERAGE('2C'!$J66:$J96) + Calibration!$C$11</f>
        <v>374.76436670435686</v>
      </c>
      <c r="H67" s="3">
        <v>389.74895542361355</v>
      </c>
      <c r="I67" s="3">
        <v>601.54306178810066</v>
      </c>
      <c r="J67" s="3">
        <f t="shared" si="1"/>
        <v>8.4863260053119463E-2</v>
      </c>
      <c r="L67" s="3">
        <f>AVERAGE('3C'!$J66:$J96) + Calibration!$C$11</f>
        <v>391.10337587382128</v>
      </c>
      <c r="M67" s="3">
        <v>419.72638984156379</v>
      </c>
      <c r="N67" s="3">
        <v>609.97638283541653</v>
      </c>
      <c r="O67" s="3">
        <f t="shared" si="2"/>
        <v>0.16210269920368528</v>
      </c>
      <c r="Q67" s="3">
        <f>AVERAGE('4C'!$J222:$J252) + Calibration!$C$11</f>
        <v>381.94166381784351</v>
      </c>
      <c r="R67" s="3">
        <v>419.72638984156379</v>
      </c>
      <c r="S67" s="3">
        <v>596.15704551972885</v>
      </c>
      <c r="T67" s="3">
        <f t="shared" si="3"/>
        <v>0.21398885819709734</v>
      </c>
    </row>
    <row r="68" spans="1:21" x14ac:dyDescent="0.25">
      <c r="A68" s="3">
        <f t="shared" si="4"/>
        <v>7.9166666666666554</v>
      </c>
      <c r="B68" s="3">
        <f>AVERAGE('1C'!$J67:$J97) + Calibration!$C$11</f>
        <v>370.63003956112749</v>
      </c>
      <c r="C68" s="3">
        <v>386.86050471146746</v>
      </c>
      <c r="D68" s="3">
        <v>588.92844007608892</v>
      </c>
      <c r="E68" s="3">
        <f t="shared" ref="E68:E131" si="5">(C68-B68)/(7*35314.6667/1400)</f>
        <v>9.1919118411727591E-2</v>
      </c>
      <c r="G68" s="3">
        <f>AVERAGE('2C'!$J67:$J97) + Calibration!$C$11</f>
        <v>375.26653640446511</v>
      </c>
      <c r="H68" s="3">
        <v>394.04259837410154</v>
      </c>
      <c r="I68" s="3">
        <v>601.89738323684844</v>
      </c>
      <c r="J68" s="3">
        <f t="shared" ref="J68:J131" si="6">(H68-G68)/(7*35314.6667/1400)</f>
        <v>0.10633577334392018</v>
      </c>
      <c r="L68" s="3">
        <f>AVERAGE('3C'!$J67:$J97) + Calibration!$C$11</f>
        <v>390.46282314900515</v>
      </c>
      <c r="M68" s="3">
        <v>419.33605866424682</v>
      </c>
      <c r="N68" s="3">
        <v>611.46465764879099</v>
      </c>
      <c r="O68" s="3">
        <f t="shared" ref="O68:O131" si="7">(M68-L68)/(7*35314.6667/1400)</f>
        <v>0.16351979623945692</v>
      </c>
      <c r="Q68" s="3">
        <f>AVERAGE('4C'!$J223:$J253) + Calibration!$C$11</f>
        <v>382.11856257848268</v>
      </c>
      <c r="R68" s="3">
        <v>421.44384702175876</v>
      </c>
      <c r="S68" s="3">
        <v>594.6688132274794</v>
      </c>
      <c r="T68" s="3">
        <f t="shared" ref="T68:T131" si="8">(R68-Q68)/(7*35314.6667/1400)</f>
        <v>0.22271360948892133</v>
      </c>
    </row>
    <row r="69" spans="1:21" x14ac:dyDescent="0.25">
      <c r="A69" s="3">
        <f t="shared" ref="A69:A132" si="9">1/12+A68</f>
        <v>7.9999999999999885</v>
      </c>
      <c r="B69" s="3">
        <f>AVERAGE('1C'!$J68:$J98) + Calibration!$C$11</f>
        <v>370.845458337541</v>
      </c>
      <c r="C69" s="3">
        <v>388.96821500274427</v>
      </c>
      <c r="D69" s="3">
        <v>586.23545674589263</v>
      </c>
      <c r="E69" s="3">
        <f t="shared" si="5"/>
        <v>0.10263586412499409</v>
      </c>
      <c r="G69" s="3">
        <f>AVERAGE('2C'!$J68:$J98) + Calibration!$C$11</f>
        <v>375.35070665485193</v>
      </c>
      <c r="H69" s="3">
        <v>391.46641260380875</v>
      </c>
      <c r="I69" s="3">
        <v>603.81085512768698</v>
      </c>
      <c r="J69" s="3">
        <f t="shared" si="6"/>
        <v>9.1269194671214693E-2</v>
      </c>
      <c r="L69" s="3">
        <f>AVERAGE('3C'!$J68:$J98) + Calibration!$C$11</f>
        <v>391.63407358235293</v>
      </c>
      <c r="M69" s="3">
        <v>418.86766125146619</v>
      </c>
      <c r="N69" s="3">
        <v>608.77163179746969</v>
      </c>
      <c r="O69" s="3">
        <f t="shared" si="7"/>
        <v>0.15423386492906224</v>
      </c>
      <c r="Q69" s="3">
        <f>AVERAGE('4C'!$J224:$J254) + Calibration!$C$11</f>
        <v>381.70912138862684</v>
      </c>
      <c r="R69" s="3">
        <v>421.83417819907572</v>
      </c>
      <c r="S69" s="3">
        <v>591.55059029869403</v>
      </c>
      <c r="T69" s="3">
        <f t="shared" si="8"/>
        <v>0.22724301577762804</v>
      </c>
      <c r="U69">
        <v>0</v>
      </c>
    </row>
    <row r="70" spans="1:21" x14ac:dyDescent="0.25">
      <c r="A70" s="3">
        <f t="shared" si="9"/>
        <v>8.0833333333333215</v>
      </c>
      <c r="B70" s="3">
        <f>AVERAGE('1C'!$J69:$J99) + Calibration!$C$11</f>
        <v>370.6600013170364</v>
      </c>
      <c r="C70" s="3">
        <v>388.96821500274427</v>
      </c>
      <c r="D70" s="3">
        <v>593.88925926699653</v>
      </c>
      <c r="E70" s="3">
        <f t="shared" si="5"/>
        <v>0.10368617572544082</v>
      </c>
      <c r="G70" s="3">
        <f>AVERAGE('2C'!$J69:$J99) + Calibration!$C$11</f>
        <v>375.87427129131686</v>
      </c>
      <c r="H70" s="3">
        <v>391.46641260380875</v>
      </c>
      <c r="I70" s="3">
        <v>597.7161605275486</v>
      </c>
      <c r="J70" s="3">
        <f t="shared" si="6"/>
        <v>8.8304054771055726E-2</v>
      </c>
      <c r="L70" s="3">
        <f>AVERAGE('3C'!$J69:$J99) + Calibration!$C$11</f>
        <v>392.05777948972764</v>
      </c>
      <c r="M70" s="3">
        <v>419.72638984156379</v>
      </c>
      <c r="N70" s="3">
        <v>610.68510368830823</v>
      </c>
      <c r="O70" s="3">
        <f t="shared" si="7"/>
        <v>0.15669755904470223</v>
      </c>
      <c r="Q70" s="3">
        <f>AVERAGE('4C'!$J225:$J255) + Calibration!$C$11</f>
        <v>381.79329021239914</v>
      </c>
      <c r="R70" s="3">
        <v>422.30257561185635</v>
      </c>
      <c r="S70" s="3">
        <v>588.14888611560605</v>
      </c>
      <c r="T70" s="3">
        <f t="shared" si="8"/>
        <v>0.22941904418119402</v>
      </c>
    </row>
    <row r="71" spans="1:21" x14ac:dyDescent="0.25">
      <c r="A71" s="3">
        <f t="shared" si="9"/>
        <v>8.1666666666666554</v>
      </c>
      <c r="B71" s="3">
        <f>AVERAGE('1C'!$J70:$J100) + Calibration!$C$11</f>
        <v>371.18356595350139</v>
      </c>
      <c r="C71" s="3">
        <v>389.35862424629659</v>
      </c>
      <c r="D71" s="3">
        <v>592.75534133664087</v>
      </c>
      <c r="E71" s="3">
        <f t="shared" si="5"/>
        <v>0.10293206755818085</v>
      </c>
      <c r="G71" s="3">
        <f>AVERAGE('2C'!$J70:$J100) + Calibration!$C$11</f>
        <v>376.50768523760871</v>
      </c>
      <c r="H71" s="3">
        <v>391.46641260380875</v>
      </c>
      <c r="I71" s="3">
        <v>597.7161605275486</v>
      </c>
      <c r="J71" s="3">
        <f t="shared" si="6"/>
        <v>8.4716797659596971E-2</v>
      </c>
      <c r="L71" s="3">
        <f>AVERAGE('3C'!$J70:$J100) + Calibration!$C$11</f>
        <v>393.05212830920755</v>
      </c>
      <c r="M71" s="3">
        <v>421.83417819907572</v>
      </c>
      <c r="N71" s="3">
        <v>602.6769371973312</v>
      </c>
      <c r="O71" s="3">
        <f t="shared" si="7"/>
        <v>0.1630033783661233</v>
      </c>
      <c r="Q71" s="3">
        <f>AVERAGE('4C'!$J226:$J256) + Calibration!$C$11</f>
        <v>381.3082413118654</v>
      </c>
      <c r="R71" s="3">
        <v>422.30257561185635</v>
      </c>
      <c r="S71" s="3">
        <v>590.84191196692746</v>
      </c>
      <c r="T71" s="3">
        <f t="shared" si="8"/>
        <v>0.23216605524407199</v>
      </c>
    </row>
    <row r="72" spans="1:21" x14ac:dyDescent="0.25">
      <c r="A72" s="3">
        <f t="shared" si="9"/>
        <v>8.2499999999999893</v>
      </c>
      <c r="B72" s="3">
        <f>AVERAGE('1C'!$J71:$J101) + Calibration!$C$11</f>
        <v>372.06235900550109</v>
      </c>
      <c r="C72" s="3">
        <v>388.96821500274427</v>
      </c>
      <c r="D72" s="3">
        <v>591.55059029869403</v>
      </c>
      <c r="E72" s="3">
        <f t="shared" si="5"/>
        <v>9.5744106214334893E-2</v>
      </c>
      <c r="G72" s="3">
        <f>AVERAGE('2C'!$J71:$J101) + Calibration!$C$11</f>
        <v>376.58472098931441</v>
      </c>
      <c r="H72" s="3">
        <v>391.85682184736129</v>
      </c>
      <c r="I72" s="3">
        <v>600.40915094459899</v>
      </c>
      <c r="J72" s="3">
        <f t="shared" si="6"/>
        <v>8.6491547479602193E-2</v>
      </c>
      <c r="L72" s="3">
        <f>AVERAGE('3C'!$J71:$J101) + Calibration!$C$11</f>
        <v>393.72263708347475</v>
      </c>
      <c r="M72" s="3">
        <v>419.33605866424682</v>
      </c>
      <c r="N72" s="3">
        <v>605.36997013550683</v>
      </c>
      <c r="O72" s="3">
        <f t="shared" si="7"/>
        <v>0.14505826600805533</v>
      </c>
      <c r="Q72" s="3">
        <f>AVERAGE('4C'!$J227:$J257) + Calibration!$C$11</f>
        <v>380.92162737923735</v>
      </c>
      <c r="R72" s="3">
        <v>424.80069514668548</v>
      </c>
      <c r="S72" s="3">
        <v>596.58224259719282</v>
      </c>
      <c r="T72" s="3">
        <f t="shared" si="8"/>
        <v>0.24850336626537173</v>
      </c>
    </row>
    <row r="73" spans="1:21" x14ac:dyDescent="0.25">
      <c r="A73" s="3">
        <f t="shared" si="9"/>
        <v>8.3333333333333233</v>
      </c>
      <c r="B73" s="3">
        <f>AVERAGE('1C'!$J72:$J102) + Calibration!$C$11</f>
        <v>372.74142746624841</v>
      </c>
      <c r="C73" s="3">
        <v>388.96821500274427</v>
      </c>
      <c r="D73" s="3">
        <v>595.02313467622719</v>
      </c>
      <c r="E73" s="3">
        <f t="shared" si="5"/>
        <v>9.1898290726305287E-2</v>
      </c>
      <c r="G73" s="3">
        <f>AVERAGE('2C'!$J72:$J102) + Calibration!$C$11</f>
        <v>376.34647638228751</v>
      </c>
      <c r="H73" s="3">
        <v>391.85682184736129</v>
      </c>
      <c r="I73" s="3">
        <v>601.54306178810066</v>
      </c>
      <c r="J73" s="3">
        <f t="shared" si="6"/>
        <v>8.7840814678133608E-2</v>
      </c>
      <c r="L73" s="3">
        <f>AVERAGE('3C'!$J72:$J102) + Calibration!$C$11</f>
        <v>393.58425833861025</v>
      </c>
      <c r="M73" s="3">
        <v>419.72638984156379</v>
      </c>
      <c r="N73" s="3">
        <v>608.062953465703</v>
      </c>
      <c r="O73" s="3">
        <f t="shared" si="7"/>
        <v>0.14805254556149347</v>
      </c>
      <c r="Q73" s="3">
        <f>AVERAGE('4C'!$J228:$J258) + Calibration!$C$11</f>
        <v>381.49227029134238</v>
      </c>
      <c r="R73" s="3">
        <v>424.41044203560409</v>
      </c>
      <c r="S73" s="3">
        <v>596.58224259719282</v>
      </c>
      <c r="T73" s="3">
        <f t="shared" si="8"/>
        <v>0.24306145720617381</v>
      </c>
    </row>
    <row r="74" spans="1:21" x14ac:dyDescent="0.25">
      <c r="A74" s="3">
        <f t="shared" si="9"/>
        <v>8.4166666666666572</v>
      </c>
      <c r="B74" s="3">
        <f>AVERAGE('1C'!$J73:$J103) + Calibration!$C$11</f>
        <v>374.01396894955735</v>
      </c>
      <c r="C74" s="3">
        <v>388.49989565619899</v>
      </c>
      <c r="D74" s="3">
        <v>593.10970530651377</v>
      </c>
      <c r="E74" s="3">
        <f t="shared" si="5"/>
        <v>8.2039152908905316E-2</v>
      </c>
      <c r="G74" s="3">
        <f>AVERAGE('2C'!$J73:$J103) + Calibration!$C$11</f>
        <v>376.36930363951524</v>
      </c>
      <c r="H74" s="3">
        <v>391.46641260380875</v>
      </c>
      <c r="I74" s="3">
        <v>601.89738323684844</v>
      </c>
      <c r="J74" s="3">
        <f t="shared" si="6"/>
        <v>8.5500503756947593E-2</v>
      </c>
      <c r="L74" s="3">
        <f>AVERAGE('3C'!$J73:$J103) + Calibration!$C$11</f>
        <v>393.33745547171776</v>
      </c>
      <c r="M74" s="3">
        <v>419.33605866424682</v>
      </c>
      <c r="N74" s="3">
        <v>608.77163179746969</v>
      </c>
      <c r="O74" s="3">
        <f t="shared" si="7"/>
        <v>0.1472396917314191</v>
      </c>
      <c r="Q74" s="3">
        <f>AVERAGE('4C'!$J229:$J259) + Calibration!$C$11</f>
        <v>382.00014644910397</v>
      </c>
      <c r="R74" s="3">
        <v>422.30257561185635</v>
      </c>
      <c r="S74" s="3">
        <v>596.15704551972885</v>
      </c>
      <c r="T74" s="3">
        <f t="shared" si="8"/>
        <v>0.22824754091620741</v>
      </c>
    </row>
    <row r="75" spans="1:21" x14ac:dyDescent="0.25">
      <c r="A75" s="3">
        <f t="shared" si="9"/>
        <v>8.4999999999999911</v>
      </c>
      <c r="B75" s="3">
        <f>AVERAGE('1C'!$J74:$J104) + Calibration!$C$11</f>
        <v>374.01396894955735</v>
      </c>
      <c r="C75" s="3">
        <v>386.3920292324517</v>
      </c>
      <c r="D75" s="3">
        <v>594.24357362889032</v>
      </c>
      <c r="E75" s="3">
        <f t="shared" si="5"/>
        <v>7.0101526870105513E-2</v>
      </c>
      <c r="G75" s="3">
        <f>AVERAGE('2C'!$J74:$J104) + Calibration!$C$11</f>
        <v>376.80013976572786</v>
      </c>
      <c r="H75" s="3">
        <v>391.07608142649156</v>
      </c>
      <c r="I75" s="3">
        <v>600.40915094459899</v>
      </c>
      <c r="J75" s="3">
        <f t="shared" si="6"/>
        <v>8.0849930042033724E-2</v>
      </c>
      <c r="L75" s="3">
        <f>AVERAGE('3C'!$J74:$J104) + Calibration!$C$11</f>
        <v>394.39314728435659</v>
      </c>
      <c r="M75" s="3">
        <v>419.33605866424682</v>
      </c>
      <c r="N75" s="3">
        <v>605.36997013550683</v>
      </c>
      <c r="O75" s="3">
        <f t="shared" si="7"/>
        <v>0.14126091910639627</v>
      </c>
      <c r="Q75" s="3">
        <f>AVERAGE('4C'!$J230:$J260) + Calibration!$C$11</f>
        <v>382.11713025761185</v>
      </c>
      <c r="R75" s="3">
        <v>422.30257561185635</v>
      </c>
      <c r="S75" s="3">
        <v>587.72368903814197</v>
      </c>
      <c r="T75" s="3">
        <f t="shared" si="8"/>
        <v>0.22758501840395115</v>
      </c>
    </row>
    <row r="76" spans="1:21" x14ac:dyDescent="0.25">
      <c r="A76" s="3">
        <f t="shared" si="9"/>
        <v>8.583333333333325</v>
      </c>
      <c r="B76" s="3">
        <f>AVERAGE('1C'!$J75:$J105) + Calibration!$C$11</f>
        <v>374.86280167226261</v>
      </c>
      <c r="C76" s="3">
        <v>388.96821500274427</v>
      </c>
      <c r="D76" s="3">
        <v>597.7161605275486</v>
      </c>
      <c r="E76" s="3">
        <f t="shared" si="5"/>
        <v>7.9884165127808868E-2</v>
      </c>
      <c r="G76" s="3">
        <f>AVERAGE('2C'!$J75:$J105) + Calibration!$C$11</f>
        <v>377.23240393296828</v>
      </c>
      <c r="H76" s="3">
        <v>391.85682184736129</v>
      </c>
      <c r="I76" s="3">
        <v>603.03129408034999</v>
      </c>
      <c r="J76" s="3">
        <f t="shared" si="6"/>
        <v>8.2823479766229849E-2</v>
      </c>
      <c r="L76" s="3">
        <f>AVERAGE('3C'!$J75:$J105) + Calibration!$C$11</f>
        <v>394.84110421014356</v>
      </c>
      <c r="M76" s="3">
        <v>419.72638984156379</v>
      </c>
      <c r="N76" s="3">
        <v>603.81085512768698</v>
      </c>
      <c r="O76" s="3">
        <f t="shared" si="7"/>
        <v>0.14093456321036285</v>
      </c>
      <c r="Q76" s="3">
        <f>AVERAGE('4C'!$J231:$J261) + Calibration!$C$11</f>
        <v>382.04722472474396</v>
      </c>
      <c r="R76" s="3">
        <v>419.72638984156379</v>
      </c>
      <c r="S76" s="3">
        <v>588.14888611560605</v>
      </c>
      <c r="T76" s="3">
        <f t="shared" si="8"/>
        <v>0.21339102779537109</v>
      </c>
    </row>
    <row r="77" spans="1:21" x14ac:dyDescent="0.25">
      <c r="A77" s="3">
        <f t="shared" si="9"/>
        <v>8.666666666666659</v>
      </c>
      <c r="B77" s="3">
        <f>AVERAGE('1C'!$J76:$J106) + Calibration!$C$11</f>
        <v>375.53473848755766</v>
      </c>
      <c r="C77" s="3">
        <v>389.74895542361355</v>
      </c>
      <c r="D77" s="3">
        <v>601.11782218951134</v>
      </c>
      <c r="E77" s="3">
        <f t="shared" si="5"/>
        <v>8.0500360129724169E-2</v>
      </c>
      <c r="G77" s="3">
        <f>AVERAGE('2C'!$J76:$J106) + Calibration!$C$11</f>
        <v>377.51059659679737</v>
      </c>
      <c r="H77" s="3">
        <v>391.46641260380875</v>
      </c>
      <c r="I77" s="3">
        <v>607.63775638823904</v>
      </c>
      <c r="J77" s="3">
        <f t="shared" si="6"/>
        <v>7.9036940235436948E-2</v>
      </c>
      <c r="L77" s="3">
        <f>AVERAGE('3C'!$J76:$J106) + Calibration!$C$11</f>
        <v>395.06508552626593</v>
      </c>
      <c r="M77" s="3">
        <v>419.33605866424682</v>
      </c>
      <c r="N77" s="3">
        <v>602.6769371973312</v>
      </c>
      <c r="O77" s="3">
        <f t="shared" si="7"/>
        <v>0.1374554846809917</v>
      </c>
      <c r="Q77" s="3">
        <f>AVERAGE('4C'!$J232:$J262) + Calibration!$C$11</f>
        <v>382.02440174735943</v>
      </c>
      <c r="R77" s="3">
        <v>418.86766125146619</v>
      </c>
      <c r="S77" s="3">
        <v>592.75534133664087</v>
      </c>
      <c r="T77" s="3">
        <f t="shared" si="8"/>
        <v>0.20865698559237286</v>
      </c>
    </row>
    <row r="78" spans="1:21" x14ac:dyDescent="0.25">
      <c r="A78" s="3">
        <f t="shared" si="9"/>
        <v>8.7499999999999929</v>
      </c>
      <c r="B78" s="3">
        <f>AVERAGE('1C'!$J77:$J107) + Calibration!$C$11</f>
        <v>375.52760541549105</v>
      </c>
      <c r="C78" s="3">
        <v>389.35862424629659</v>
      </c>
      <c r="D78" s="3">
        <v>597.29092092895939</v>
      </c>
      <c r="E78" s="3">
        <f t="shared" si="5"/>
        <v>7.833016773625974E-2</v>
      </c>
      <c r="G78" s="3">
        <f>AVERAGE('2C'!$J77:$J107) + Calibration!$C$11</f>
        <v>377.37934807077056</v>
      </c>
      <c r="H78" s="3">
        <v>391.85682184736129</v>
      </c>
      <c r="I78" s="3">
        <v>604.59040908816974</v>
      </c>
      <c r="J78" s="3">
        <f t="shared" si="6"/>
        <v>8.1991280844175299E-2</v>
      </c>
      <c r="L78" s="3">
        <f>AVERAGE('3C'!$J77:$J107) + Calibration!$C$11</f>
        <v>394.92670250155811</v>
      </c>
      <c r="M78" s="3">
        <v>419.72638984156379</v>
      </c>
      <c r="N78" s="3">
        <v>601.11782218951134</v>
      </c>
      <c r="O78" s="3">
        <f t="shared" si="7"/>
        <v>0.14044978847276321</v>
      </c>
      <c r="Q78" s="3">
        <f>AVERAGE('4C'!$J233:$J263) + Calibration!$C$11</f>
        <v>382.03153624604056</v>
      </c>
      <c r="R78" s="3">
        <v>419.33605866424682</v>
      </c>
      <c r="S78" s="3">
        <v>587.36932506826906</v>
      </c>
      <c r="T78" s="3">
        <f t="shared" si="8"/>
        <v>0.21126928782938936</v>
      </c>
    </row>
    <row r="79" spans="1:21" x14ac:dyDescent="0.25">
      <c r="A79" s="3">
        <f t="shared" si="9"/>
        <v>8.8333333333333268</v>
      </c>
      <c r="B79" s="3">
        <f>AVERAGE('1C'!$J78:$J108) + Calibration!$C$11</f>
        <v>376.05973259166484</v>
      </c>
      <c r="C79" s="3">
        <v>386.86050471146746</v>
      </c>
      <c r="D79" s="3">
        <v>603.03129408034999</v>
      </c>
      <c r="E79" s="3">
        <f t="shared" si="5"/>
        <v>6.1168761475540782E-2</v>
      </c>
      <c r="G79" s="3">
        <f>AVERAGE('2C'!$J78:$J108) + Calibration!$C$11</f>
        <v>376.90856388775575</v>
      </c>
      <c r="H79" s="3">
        <v>391.46641260380875</v>
      </c>
      <c r="I79" s="3">
        <v>604.94473053691763</v>
      </c>
      <c r="J79" s="3">
        <f t="shared" si="6"/>
        <v>8.2446473810571172E-2</v>
      </c>
      <c r="L79" s="3">
        <f>AVERAGE('3C'!$J78:$J108) + Calibration!$C$11</f>
        <v>394.60285960311671</v>
      </c>
      <c r="M79" s="3">
        <v>419.72638984156379</v>
      </c>
      <c r="N79" s="3">
        <v>602.32262283543764</v>
      </c>
      <c r="O79" s="3">
        <f t="shared" si="7"/>
        <v>0.14228383040889395</v>
      </c>
      <c r="Q79" s="3">
        <f>AVERAGE('4C'!$J234:$J264) + Calibration!$C$11</f>
        <v>381.88459496146692</v>
      </c>
      <c r="R79" s="3">
        <v>417.22819224049908</v>
      </c>
      <c r="S79" s="3">
        <v>589.2827969591076</v>
      </c>
      <c r="T79" s="3">
        <f t="shared" si="8"/>
        <v>0.20016384455375399</v>
      </c>
    </row>
    <row r="80" spans="1:21" x14ac:dyDescent="0.25">
      <c r="A80" s="3">
        <f t="shared" si="9"/>
        <v>8.9166666666666607</v>
      </c>
      <c r="B80" s="3">
        <f>AVERAGE('1C'!$J79:$J109) + Calibration!$C$11</f>
        <v>376.29940238649067</v>
      </c>
      <c r="C80" s="3">
        <v>386.3920292324517</v>
      </c>
      <c r="D80" s="3">
        <v>599.62958989726212</v>
      </c>
      <c r="E80" s="3">
        <f t="shared" si="5"/>
        <v>5.7158273256256074E-2</v>
      </c>
      <c r="G80" s="3">
        <f>AVERAGE('2C'!$J79:$J109) + Calibration!$C$11</f>
        <v>377.89578248839774</v>
      </c>
      <c r="H80" s="3">
        <v>391.46641260380875</v>
      </c>
      <c r="I80" s="3">
        <v>604.23605220515105</v>
      </c>
      <c r="J80" s="3">
        <f t="shared" si="6"/>
        <v>7.685549027373946E-2</v>
      </c>
      <c r="L80" s="3">
        <f>AVERAGE('3C'!$J79:$J109) + Calibration!$C$11</f>
        <v>393.93948532753058</v>
      </c>
      <c r="M80" s="3">
        <v>419.72638984156379</v>
      </c>
      <c r="N80" s="3">
        <v>606.85820242775617</v>
      </c>
      <c r="O80" s="3">
        <f t="shared" si="7"/>
        <v>0.14604076393015034</v>
      </c>
      <c r="Q80" s="3">
        <f>AVERAGE('4C'!$J235:$J265) + Calibration!$C$11</f>
        <v>382.30116779677513</v>
      </c>
      <c r="R80" s="3">
        <v>416.75987289395425</v>
      </c>
      <c r="S80" s="3">
        <v>593.10970530651377</v>
      </c>
      <c r="T80" s="3">
        <f t="shared" si="8"/>
        <v>0.195152373317906</v>
      </c>
    </row>
    <row r="81" spans="1:20" x14ac:dyDescent="0.25">
      <c r="A81" s="3">
        <f t="shared" si="9"/>
        <v>8.9999999999999947</v>
      </c>
      <c r="B81" s="3">
        <f>AVERAGE('1C'!$J80:$J110) + Calibration!$C$11</f>
        <v>376.29940238649067</v>
      </c>
      <c r="C81" s="3">
        <v>386.86050471146746</v>
      </c>
      <c r="D81" s="3">
        <v>596.15704551972885</v>
      </c>
      <c r="E81" s="3">
        <f t="shared" si="5"/>
        <v>5.9811422912151031E-2</v>
      </c>
      <c r="G81" s="3">
        <f>AVERAGE('2C'!$J80:$J110) + Calibration!$C$11</f>
        <v>378.26527562145139</v>
      </c>
      <c r="H81" s="3">
        <v>391.85682184736129</v>
      </c>
      <c r="I81" s="3">
        <v>601.89738323684844</v>
      </c>
      <c r="J81" s="3">
        <f t="shared" si="6"/>
        <v>7.6973945932271207E-2</v>
      </c>
      <c r="L81" s="3">
        <f>AVERAGE('3C'!$J80:$J110) + Calibration!$C$11</f>
        <v>393.39166539281001</v>
      </c>
      <c r="M81" s="3">
        <v>417.22819224049908</v>
      </c>
      <c r="N81" s="3">
        <v>605.72428449740039</v>
      </c>
      <c r="O81" s="3">
        <f t="shared" si="7"/>
        <v>0.13499505488856317</v>
      </c>
      <c r="Q81" s="3">
        <f>AVERAGE('4C'!$J236:$J266) + Calibration!$C$11</f>
        <v>382.62501069521642</v>
      </c>
      <c r="R81" s="3">
        <v>419.72638984156379</v>
      </c>
      <c r="S81" s="3">
        <v>594.24357362889032</v>
      </c>
      <c r="T81" s="3">
        <f t="shared" si="8"/>
        <v>0.21011881245560426</v>
      </c>
    </row>
    <row r="82" spans="1:20" x14ac:dyDescent="0.25">
      <c r="A82" s="3">
        <f t="shared" si="9"/>
        <v>9.0833333333333286</v>
      </c>
      <c r="B82" s="3">
        <f>AVERAGE('1C'!$J81:$J111) + Calibration!$C$11</f>
        <v>376.8315295626644</v>
      </c>
      <c r="C82" s="3">
        <v>386.00177612137009</v>
      </c>
      <c r="D82" s="3">
        <v>593.88925926699653</v>
      </c>
      <c r="E82" s="3">
        <f t="shared" si="5"/>
        <v>5.193449303433853E-2</v>
      </c>
      <c r="G82" s="3">
        <f>AVERAGE('2C'!$J81:$J111) + Calibration!$C$11</f>
        <v>379.22110870500012</v>
      </c>
      <c r="H82" s="3">
        <v>391.46641260380875</v>
      </c>
      <c r="I82" s="3">
        <v>603.81085512768698</v>
      </c>
      <c r="J82" s="3">
        <f t="shared" si="6"/>
        <v>6.9349678437195209E-2</v>
      </c>
      <c r="L82" s="3">
        <f>AVERAGE('3C'!$J81:$J111) + Calibration!$C$11</f>
        <v>394.05504109501061</v>
      </c>
      <c r="M82" s="3">
        <v>416.75987289395425</v>
      </c>
      <c r="N82" s="3">
        <v>604.23605220515105</v>
      </c>
      <c r="O82" s="3">
        <f t="shared" si="7"/>
        <v>0.12858584786781319</v>
      </c>
      <c r="Q82" s="3">
        <f>AVERAGE('4C'!$J237:$J267) + Calibration!$C$11</f>
        <v>382.27691963159168</v>
      </c>
      <c r="R82" s="3">
        <v>416.75987289395425</v>
      </c>
      <c r="S82" s="3">
        <v>592.75534133664087</v>
      </c>
      <c r="T82" s="3">
        <f t="shared" si="8"/>
        <v>0.195289699632717</v>
      </c>
    </row>
    <row r="83" spans="1:20" x14ac:dyDescent="0.25">
      <c r="A83" s="3">
        <f t="shared" si="9"/>
        <v>9.1666666666666625</v>
      </c>
      <c r="B83" s="3">
        <f>AVERAGE('1C'!$J82:$J112) + Calibration!$C$11</f>
        <v>376.77731678834323</v>
      </c>
      <c r="C83" s="3">
        <v>384.28431894117489</v>
      </c>
      <c r="D83" s="3">
        <v>596.15704551972885</v>
      </c>
      <c r="E83" s="3">
        <f t="shared" si="5"/>
        <v>4.2514925691379435E-2</v>
      </c>
      <c r="G83" s="3">
        <f>AVERAGE('2C'!$J82:$J112) + Calibration!$C$11</f>
        <v>379.41370307741471</v>
      </c>
      <c r="H83" s="3">
        <v>391.85682184736129</v>
      </c>
      <c r="I83" s="3">
        <v>605.36997013550683</v>
      </c>
      <c r="J83" s="3">
        <f t="shared" si="6"/>
        <v>7.0469977109802809E-2</v>
      </c>
      <c r="L83" s="3">
        <f>AVERAGE('3C'!$J82:$J112) + Calibration!$C$11</f>
        <v>395.42031108857196</v>
      </c>
      <c r="M83" s="3">
        <v>418.86766125146619</v>
      </c>
      <c r="N83" s="3">
        <v>604.23605220515105</v>
      </c>
      <c r="O83" s="3">
        <f t="shared" si="7"/>
        <v>0.13279100359111826</v>
      </c>
      <c r="Q83" s="3">
        <f>AVERAGE('4C'!$J238:$J268) + Calibration!$C$11</f>
        <v>382.28547789145728</v>
      </c>
      <c r="R83" s="3">
        <v>416.36946365040149</v>
      </c>
      <c r="S83" s="3">
        <v>587.36932506826906</v>
      </c>
      <c r="T83" s="3">
        <f t="shared" si="8"/>
        <v>0.19303019931344392</v>
      </c>
    </row>
    <row r="84" spans="1:20" x14ac:dyDescent="0.25">
      <c r="A84" s="3">
        <f t="shared" si="9"/>
        <v>9.2499999999999964</v>
      </c>
      <c r="B84" s="3">
        <f>AVERAGE('1C'!$J83:$J113) + Calibration!$C$11</f>
        <v>376.56047139751632</v>
      </c>
      <c r="C84" s="3">
        <v>383.8940658300935</v>
      </c>
      <c r="D84" s="3">
        <v>597.29092092895939</v>
      </c>
      <c r="E84" s="3">
        <f t="shared" si="5"/>
        <v>4.15328537283189E-2</v>
      </c>
      <c r="G84" s="3">
        <f>AVERAGE('2C'!$J83:$J113) + Calibration!$C$11</f>
        <v>379.42939583596143</v>
      </c>
      <c r="H84" s="3">
        <v>394.04259837410154</v>
      </c>
      <c r="I84" s="3">
        <v>605.72428449740039</v>
      </c>
      <c r="J84" s="3">
        <f t="shared" si="6"/>
        <v>8.2759962948426261E-2</v>
      </c>
      <c r="L84" s="3">
        <f>AVERAGE('3C'!$J83:$J113) + Calibration!$C$11</f>
        <v>395.09647246997383</v>
      </c>
      <c r="M84" s="3">
        <v>419.72638984156379</v>
      </c>
      <c r="N84" s="3">
        <v>605.36997013550683</v>
      </c>
      <c r="O84" s="3">
        <f t="shared" si="7"/>
        <v>0.13948831844186682</v>
      </c>
      <c r="Q84" s="3">
        <f>AVERAGE('4C'!$J239:$J269) + Calibration!$C$11</f>
        <v>382.24696215552603</v>
      </c>
      <c r="R84" s="3">
        <v>416.36946365040149</v>
      </c>
      <c r="S84" s="3">
        <v>589.63711840785538</v>
      </c>
      <c r="T84" s="3">
        <f t="shared" si="8"/>
        <v>0.19324832815072523</v>
      </c>
    </row>
    <row r="85" spans="1:20" x14ac:dyDescent="0.25">
      <c r="A85" s="3">
        <f t="shared" si="9"/>
        <v>9.3333333333333304</v>
      </c>
      <c r="B85" s="3">
        <f>AVERAGE('1C'!$J84:$J114) + Calibration!$C$11</f>
        <v>375.93561571109018</v>
      </c>
      <c r="C85" s="3">
        <v>383.42559035107752</v>
      </c>
      <c r="D85" s="3">
        <v>597.29092092895939</v>
      </c>
      <c r="E85" s="3">
        <f t="shared" si="5"/>
        <v>4.2418492597509565E-2</v>
      </c>
      <c r="G85" s="3">
        <f>AVERAGE('2C'!$J84:$J114) + Calibration!$C$11</f>
        <v>379.76179842088277</v>
      </c>
      <c r="H85" s="3">
        <v>393.18386978400395</v>
      </c>
      <c r="I85" s="3">
        <v>601.11782218951134</v>
      </c>
      <c r="J85" s="3">
        <f t="shared" si="6"/>
        <v>7.6014147193529516E-2</v>
      </c>
      <c r="L85" s="3">
        <f>AVERAGE('3C'!$J84:$J114) + Calibration!$C$11</f>
        <v>395.82119544517661</v>
      </c>
      <c r="M85" s="3">
        <v>419.33605866424682</v>
      </c>
      <c r="N85" s="3">
        <v>604.23605220515105</v>
      </c>
      <c r="O85" s="3">
        <f t="shared" si="7"/>
        <v>0.13317335496228938</v>
      </c>
      <c r="Q85" s="3">
        <f>AVERAGE('4C'!$J240:$J270) + Calibration!$C$11</f>
        <v>382.32399790723179</v>
      </c>
      <c r="R85" s="3">
        <v>419.72638984156379</v>
      </c>
      <c r="S85" s="3">
        <v>589.63711840785538</v>
      </c>
      <c r="T85" s="3">
        <f t="shared" si="8"/>
        <v>0.21182355904455979</v>
      </c>
    </row>
    <row r="86" spans="1:20" x14ac:dyDescent="0.25">
      <c r="A86" s="3">
        <f t="shared" si="9"/>
        <v>9.4166666666666643</v>
      </c>
      <c r="B86" s="3">
        <f>AVERAGE('1C'!$J85:$J115) + Calibration!$C$11</f>
        <v>376.10537997304823</v>
      </c>
      <c r="C86" s="3">
        <v>386.3920292324517</v>
      </c>
      <c r="D86" s="3">
        <v>595.37749155924598</v>
      </c>
      <c r="E86" s="3">
        <f t="shared" si="5"/>
        <v>5.8257093840296523E-2</v>
      </c>
      <c r="G86" s="3">
        <f>AVERAGE('2C'!$J85:$J115) + Calibration!$C$11</f>
        <v>379.90018001897624</v>
      </c>
      <c r="H86" s="3">
        <v>394.43300761765386</v>
      </c>
      <c r="I86" s="3">
        <v>604.23605220515105</v>
      </c>
      <c r="J86" s="3">
        <f t="shared" si="6"/>
        <v>8.2304769982029097E-2</v>
      </c>
      <c r="L86" s="3">
        <f>AVERAGE('3C'!$J85:$J115) + Calibration!$C$11</f>
        <v>396.32336514528481</v>
      </c>
      <c r="M86" s="3">
        <v>419.72638984156379</v>
      </c>
      <c r="N86" s="3">
        <v>607.28339950522025</v>
      </c>
      <c r="O86" s="3">
        <f t="shared" si="7"/>
        <v>0.13253997210331295</v>
      </c>
      <c r="Q86" s="3">
        <f>AVERAGE('4C'!$J241:$J271) + Calibration!$C$11</f>
        <v>382.60218629121761</v>
      </c>
      <c r="R86" s="3">
        <v>418.86766125146619</v>
      </c>
      <c r="S86" s="3">
        <v>588.14888611560605</v>
      </c>
      <c r="T86" s="3">
        <f t="shared" si="8"/>
        <v>0.20538477833204966</v>
      </c>
    </row>
    <row r="87" spans="1:20" x14ac:dyDescent="0.25">
      <c r="A87" s="3">
        <f t="shared" si="9"/>
        <v>9.4999999999999982</v>
      </c>
      <c r="B87" s="3">
        <f>AVERAGE('1C'!$J86:$J116) + Calibration!$C$11</f>
        <v>375.68880856435447</v>
      </c>
      <c r="C87" s="3">
        <v>386.3920292324517</v>
      </c>
      <c r="D87" s="3">
        <v>592.75534133664087</v>
      </c>
      <c r="E87" s="3">
        <f t="shared" si="5"/>
        <v>6.0616291576650952E-2</v>
      </c>
      <c r="G87" s="3">
        <f>AVERAGE('2C'!$J86:$J116) + Calibration!$C$11</f>
        <v>379.67620298269702</v>
      </c>
      <c r="H87" s="3">
        <v>393.57427902755626</v>
      </c>
      <c r="I87" s="3">
        <v>604.94473053691763</v>
      </c>
      <c r="J87" s="3">
        <f t="shared" si="6"/>
        <v>7.8709937505139965E-2</v>
      </c>
      <c r="L87" s="3">
        <f>AVERAGE('3C'!$J86:$J116) + Calibration!$C$11</f>
        <v>396.6400749716596</v>
      </c>
      <c r="M87" s="3">
        <v>419.72638984156379</v>
      </c>
      <c r="N87" s="3">
        <v>604.94473053691763</v>
      </c>
      <c r="O87" s="3">
        <f t="shared" si="7"/>
        <v>0.13074632738869477</v>
      </c>
      <c r="Q87" s="3">
        <f>AVERAGE('4C'!$J242:$J272) + Calibration!$C$11</f>
        <v>382.64070630699206</v>
      </c>
      <c r="R87" s="3">
        <v>421.83417819907572</v>
      </c>
      <c r="S87" s="3">
        <v>588.14888611560605</v>
      </c>
      <c r="T87" s="3">
        <f t="shared" si="8"/>
        <v>0.22196710633026395</v>
      </c>
    </row>
    <row r="88" spans="1:20" x14ac:dyDescent="0.25">
      <c r="A88" s="3">
        <f t="shared" si="9"/>
        <v>9.5833333333333321</v>
      </c>
      <c r="B88" s="3">
        <f>AVERAGE('1C'!$J87:$J117) + Calibration!$C$11</f>
        <v>375.54899749861886</v>
      </c>
      <c r="C88" s="3">
        <v>386.3920292324517</v>
      </c>
      <c r="D88" s="3">
        <v>593.46401966840745</v>
      </c>
      <c r="E88" s="3">
        <f t="shared" si="5"/>
        <v>6.1408093277192641E-2</v>
      </c>
      <c r="G88" s="3">
        <f>AVERAGE('2C'!$J87:$J117) + Calibration!$C$11</f>
        <v>381.45661634392428</v>
      </c>
      <c r="H88" s="3">
        <v>394.04259837410154</v>
      </c>
      <c r="I88" s="3">
        <v>604.23605220515105</v>
      </c>
      <c r="J88" s="3">
        <f t="shared" si="6"/>
        <v>7.1279064515012175E-2</v>
      </c>
      <c r="L88" s="3">
        <f>AVERAGE('3C'!$J87:$J117) + Calibration!$C$11</f>
        <v>397.2335437143779</v>
      </c>
      <c r="M88" s="3">
        <v>419.72638984156379</v>
      </c>
      <c r="N88" s="3">
        <v>603.03129408034999</v>
      </c>
      <c r="O88" s="3">
        <f t="shared" si="7"/>
        <v>0.12738529471770935</v>
      </c>
      <c r="Q88" s="3">
        <f>AVERAGE('4C'!$J243:$J273) + Calibration!$C$11</f>
        <v>383.56514959360408</v>
      </c>
      <c r="R88" s="3">
        <v>421.44384702175876</v>
      </c>
      <c r="S88" s="3">
        <v>586.58977110778619</v>
      </c>
      <c r="T88" s="3">
        <f t="shared" si="8"/>
        <v>0.21452105296610191</v>
      </c>
    </row>
    <row r="89" spans="1:20" x14ac:dyDescent="0.25">
      <c r="A89" s="3">
        <f t="shared" si="9"/>
        <v>9.6666666666666661</v>
      </c>
      <c r="B89" s="3">
        <f>AVERAGE('1C'!$J88:$J118) + Calibration!$C$11</f>
        <v>375.37923038343195</v>
      </c>
      <c r="C89" s="3">
        <v>387.25075782254908</v>
      </c>
      <c r="D89" s="3">
        <v>599.62958989726212</v>
      </c>
      <c r="E89" s="3">
        <f t="shared" si="5"/>
        <v>6.7232844302150124E-2</v>
      </c>
      <c r="G89" s="3">
        <f>AVERAGE('2C'!$J88:$J118) + Calibration!$C$11</f>
        <v>381.38671081105645</v>
      </c>
      <c r="H89" s="3">
        <v>394.04259837410154</v>
      </c>
      <c r="I89" s="3">
        <v>598.49571448803147</v>
      </c>
      <c r="J89" s="3">
        <f t="shared" si="6"/>
        <v>7.1674965365283186E-2</v>
      </c>
      <c r="L89" s="3">
        <f>AVERAGE('3C'!$J88:$J118) + Calibration!$C$11</f>
        <v>397.650116549686</v>
      </c>
      <c r="M89" s="3">
        <v>419.72638984156379</v>
      </c>
      <c r="N89" s="3">
        <v>606.14952409598959</v>
      </c>
      <c r="O89" s="3">
        <f t="shared" si="7"/>
        <v>0.125026088901911</v>
      </c>
      <c r="Q89" s="3">
        <f>AVERAGE('4C'!$J244:$J274) + Calibration!$C$11</f>
        <v>383.60366532953532</v>
      </c>
      <c r="R89" s="3">
        <v>424.80069514668548</v>
      </c>
      <c r="S89" s="3">
        <v>591.55059029869403</v>
      </c>
      <c r="T89" s="3">
        <f t="shared" si="8"/>
        <v>0.23331399481762721</v>
      </c>
    </row>
    <row r="90" spans="1:20" x14ac:dyDescent="0.25">
      <c r="A90" s="3">
        <f t="shared" si="9"/>
        <v>9.75</v>
      </c>
      <c r="B90" s="3">
        <f>AVERAGE('1C'!$J89:$J119) + Calibration!$C$11</f>
        <v>375.10246861385957</v>
      </c>
      <c r="C90" s="3">
        <v>386.86050471146746</v>
      </c>
      <c r="D90" s="3">
        <v>599.20439281979793</v>
      </c>
      <c r="E90" s="3">
        <f t="shared" si="5"/>
        <v>6.6590100920351503E-2</v>
      </c>
      <c r="G90" s="3">
        <f>AVERAGE('2C'!$J89:$J119) + Calibration!$C$11</f>
        <v>381.24832921296297</v>
      </c>
      <c r="H90" s="3">
        <v>396.54071790893045</v>
      </c>
      <c r="I90" s="3">
        <v>600.40915094459899</v>
      </c>
      <c r="J90" s="3">
        <f t="shared" si="6"/>
        <v>8.6606444998488255E-2</v>
      </c>
      <c r="L90" s="3">
        <f>AVERAGE('3C'!$J89:$J119) + Calibration!$C$11</f>
        <v>397.70289985636498</v>
      </c>
      <c r="M90" s="3">
        <v>418.86766125146619</v>
      </c>
      <c r="N90" s="3">
        <v>602.32262283543764</v>
      </c>
      <c r="O90" s="3">
        <f t="shared" si="7"/>
        <v>0.11986386038920881</v>
      </c>
      <c r="Q90" s="3">
        <f>AVERAGE('4C'!$J245:$J275) + Calibration!$C$11</f>
        <v>383.58940061201639</v>
      </c>
      <c r="R90" s="3">
        <v>424.80069514668548</v>
      </c>
      <c r="S90" s="3">
        <v>586.58977110778619</v>
      </c>
      <c r="T90" s="3">
        <f t="shared" si="8"/>
        <v>0.23339478118120871</v>
      </c>
    </row>
    <row r="91" spans="1:20" x14ac:dyDescent="0.25">
      <c r="A91" s="3">
        <f t="shared" si="9"/>
        <v>9.8333333333333339</v>
      </c>
      <c r="B91" s="3">
        <f>AVERAGE('1C'!$J90:$J120) + Calibration!$C$11</f>
        <v>374.78718682851257</v>
      </c>
      <c r="C91" s="3">
        <v>386.3920292324517</v>
      </c>
      <c r="D91" s="3">
        <v>600.76350782761779</v>
      </c>
      <c r="E91" s="3">
        <f t="shared" si="5"/>
        <v>6.5722508455327594E-2</v>
      </c>
      <c r="G91" s="3">
        <f>AVERAGE('2C'!$J90:$J120) + Calibration!$C$11</f>
        <v>381.20267469850745</v>
      </c>
      <c r="H91" s="3">
        <v>396.54071790893045</v>
      </c>
      <c r="I91" s="3">
        <v>600.76350782761779</v>
      </c>
      <c r="J91" s="3">
        <f t="shared" si="6"/>
        <v>8.6865003375059424E-2</v>
      </c>
      <c r="L91" s="3">
        <f>AVERAGE('3C'!$J90:$J120) + Calibration!$C$11</f>
        <v>397.20215819728458</v>
      </c>
      <c r="M91" s="3">
        <v>420.19478725434419</v>
      </c>
      <c r="N91" s="3">
        <v>602.6769371973312</v>
      </c>
      <c r="O91" s="3">
        <f t="shared" si="7"/>
        <v>0.13021575003033861</v>
      </c>
      <c r="Q91" s="3">
        <f>AVERAGE('4C'!$J246:$J276) + Calibration!$C$11</f>
        <v>383.52805333901421</v>
      </c>
      <c r="R91" s="3">
        <v>427.37688091697805</v>
      </c>
      <c r="S91" s="3">
        <v>587.72368903814197</v>
      </c>
      <c r="T91" s="3">
        <f t="shared" si="8"/>
        <v>0.24833210490395957</v>
      </c>
    </row>
    <row r="92" spans="1:20" x14ac:dyDescent="0.25">
      <c r="A92" s="3">
        <f t="shared" si="9"/>
        <v>9.9166666666666679</v>
      </c>
      <c r="B92" s="3">
        <f>AVERAGE('1C'!$J91:$J121) + Calibration!$C$11</f>
        <v>374.48617118729902</v>
      </c>
      <c r="C92" s="3">
        <v>386.3920292324517</v>
      </c>
      <c r="D92" s="3">
        <v>599.98395386713503</v>
      </c>
      <c r="E92" s="3">
        <f t="shared" si="5"/>
        <v>6.7427271203172268E-2</v>
      </c>
      <c r="G92" s="3">
        <f>AVERAGE('2C'!$J91:$J121) + Calibration!$C$11</f>
        <v>380.63202750655921</v>
      </c>
      <c r="H92" s="3">
        <v>396.54071790893045</v>
      </c>
      <c r="I92" s="3">
        <v>599.62958989726212</v>
      </c>
      <c r="J92" s="3">
        <f t="shared" si="6"/>
        <v>9.0096789175536707E-2</v>
      </c>
      <c r="L92" s="3">
        <f>AVERAGE('3C'!$J91:$J121) + Calibration!$C$11</f>
        <v>397.68720709781832</v>
      </c>
      <c r="M92" s="3">
        <v>419.72638984156379</v>
      </c>
      <c r="N92" s="3">
        <v>607.63775638823904</v>
      </c>
      <c r="O92" s="3">
        <f t="shared" si="7"/>
        <v>0.12481603142948801</v>
      </c>
      <c r="Q92" s="3">
        <f>AVERAGE('4C'!$J247:$J277) + Calibration!$C$11</f>
        <v>383.47384484453619</v>
      </c>
      <c r="R92" s="3">
        <v>426.9084054379623</v>
      </c>
      <c r="S92" s="3">
        <v>591.55059029869403</v>
      </c>
      <c r="T92" s="3">
        <f t="shared" si="8"/>
        <v>0.24598595797267489</v>
      </c>
    </row>
    <row r="93" spans="1:20" x14ac:dyDescent="0.25">
      <c r="A93" s="3">
        <f t="shared" si="9"/>
        <v>10.000000000000002</v>
      </c>
      <c r="B93" s="3">
        <f>AVERAGE('1C'!$J92:$J122) + Calibration!$C$11</f>
        <v>374.2079828033132</v>
      </c>
      <c r="C93" s="3">
        <v>386.86050471146746</v>
      </c>
      <c r="D93" s="3">
        <v>599.20439281979793</v>
      </c>
      <c r="E93" s="3">
        <f t="shared" si="5"/>
        <v>7.1655904418626459E-2</v>
      </c>
      <c r="G93" s="3">
        <f>AVERAGE('2C'!$J92:$J122) + Calibration!$C$11</f>
        <v>380.60920024933142</v>
      </c>
      <c r="H93" s="3">
        <v>396.93097102001207</v>
      </c>
      <c r="I93" s="3">
        <v>599.20439281979793</v>
      </c>
      <c r="J93" s="3">
        <f t="shared" si="6"/>
        <v>9.2436215860877108E-2</v>
      </c>
      <c r="L93" s="3">
        <f>AVERAGE('3C'!$J92:$J122) + Calibration!$C$11</f>
        <v>397.82559012252631</v>
      </c>
      <c r="M93" s="3">
        <v>421.83417819907572</v>
      </c>
      <c r="N93" s="3">
        <v>607.28339950522025</v>
      </c>
      <c r="O93" s="3">
        <f t="shared" si="7"/>
        <v>0.13596950117356998</v>
      </c>
      <c r="Q93" s="3">
        <f>AVERAGE('4C'!$J248:$J278) + Calibration!$C$11</f>
        <v>383.01875342006809</v>
      </c>
      <c r="R93" s="3">
        <v>426.9084054379623</v>
      </c>
      <c r="S93" s="3">
        <v>590.84191196692746</v>
      </c>
      <c r="T93" s="3">
        <f t="shared" si="8"/>
        <v>0.24856330878464275</v>
      </c>
    </row>
    <row r="94" spans="1:20" x14ac:dyDescent="0.25">
      <c r="A94" s="3">
        <f t="shared" si="9"/>
        <v>10.083333333333336</v>
      </c>
      <c r="B94" s="3">
        <f>AVERAGE('1C'!$J93:$J123) + Calibration!$C$11</f>
        <v>374.87135850551385</v>
      </c>
      <c r="C94" s="3">
        <v>386.86050471146746</v>
      </c>
      <c r="D94" s="3">
        <v>591.975787376158</v>
      </c>
      <c r="E94" s="3">
        <f t="shared" si="5"/>
        <v>6.7898962817925179E-2</v>
      </c>
      <c r="G94" s="3">
        <f>AVERAGE('2C'!$J93:$J123) + Calibration!$C$11</f>
        <v>380.37666067334339</v>
      </c>
      <c r="H94" s="3">
        <v>393.57427902755626</v>
      </c>
      <c r="I94" s="3">
        <v>595.02313467622719</v>
      </c>
      <c r="J94" s="3">
        <f t="shared" si="6"/>
        <v>7.4742986908682127E-2</v>
      </c>
      <c r="L94" s="3">
        <f>AVERAGE('3C'!$J93:$J123) + Calibration!$C$11</f>
        <v>397.81702758281745</v>
      </c>
      <c r="M94" s="3">
        <v>425.26917062570146</v>
      </c>
      <c r="N94" s="3">
        <v>608.4173103487218</v>
      </c>
      <c r="O94" s="3">
        <f t="shared" si="7"/>
        <v>0.15547162472800014</v>
      </c>
      <c r="Q94" s="3">
        <f>AVERAGE('4C'!$J249:$J279) + Calibration!$C$11</f>
        <v>383.44958954628078</v>
      </c>
      <c r="R94" s="3">
        <v>427.37688091697805</v>
      </c>
      <c r="S94" s="3">
        <v>594.6688132274794</v>
      </c>
      <c r="T94" s="3">
        <f t="shared" si="8"/>
        <v>0.24877647434060179</v>
      </c>
    </row>
    <row r="95" spans="1:20" x14ac:dyDescent="0.25">
      <c r="A95" s="3">
        <f t="shared" si="9"/>
        <v>10.16666666666667</v>
      </c>
      <c r="B95" s="3">
        <f>AVERAGE('1C'!$J94:$J124) + Calibration!$C$11</f>
        <v>375.76584859590344</v>
      </c>
      <c r="C95" s="3">
        <v>388.96821500274427</v>
      </c>
      <c r="D95" s="3">
        <v>598.85003593677925</v>
      </c>
      <c r="E95" s="3">
        <f t="shared" si="5"/>
        <v>7.4769876884273903E-2</v>
      </c>
      <c r="G95" s="3">
        <f>AVERAGE('2C'!$J94:$J124) + Calibration!$C$11</f>
        <v>380.41518068911785</v>
      </c>
      <c r="H95" s="3">
        <v>394.43300761765386</v>
      </c>
      <c r="I95" s="3">
        <v>599.62958989726212</v>
      </c>
      <c r="J95" s="3">
        <f t="shared" si="6"/>
        <v>7.9388130986018948E-2</v>
      </c>
      <c r="L95" s="3">
        <f>AVERAGE('3C'!$J94:$J124) + Calibration!$C$11</f>
        <v>397.62300802260398</v>
      </c>
      <c r="M95" s="3">
        <v>426.51815232688068</v>
      </c>
      <c r="N95" s="3">
        <v>607.28339950522025</v>
      </c>
      <c r="O95" s="3">
        <f t="shared" si="7"/>
        <v>0.16364387380315668</v>
      </c>
      <c r="Q95" s="3">
        <f>AVERAGE('4C'!$J250:$J280) + Calibration!$C$11</f>
        <v>383.92037372929565</v>
      </c>
      <c r="R95" s="3">
        <v>426.9084054379623</v>
      </c>
      <c r="S95" s="3">
        <v>591.55059029869403</v>
      </c>
      <c r="T95" s="3">
        <f t="shared" si="8"/>
        <v>0.24345709998541001</v>
      </c>
    </row>
    <row r="96" spans="1:20" x14ac:dyDescent="0.25">
      <c r="A96" s="3">
        <f t="shared" si="9"/>
        <v>10.250000000000004</v>
      </c>
      <c r="B96" s="3">
        <f>AVERAGE('1C'!$J95:$J125) + Calibration!$C$11</f>
        <v>376.02834564795705</v>
      </c>
      <c r="C96" s="3">
        <v>388.96821500274427</v>
      </c>
      <c r="D96" s="3">
        <v>599.62958989726212</v>
      </c>
      <c r="E96" s="3">
        <f t="shared" si="5"/>
        <v>7.3283259132598408E-2</v>
      </c>
      <c r="G96" s="3">
        <f>AVERAGE('2C'!$J95:$J125) + Calibration!$C$11</f>
        <v>380.55356228721126</v>
      </c>
      <c r="H96" s="3">
        <v>394.04259837410154</v>
      </c>
      <c r="I96" s="3">
        <v>601.89738323684844</v>
      </c>
      <c r="J96" s="3">
        <f t="shared" si="6"/>
        <v>7.6393393155769346E-2</v>
      </c>
      <c r="L96" s="3">
        <f>AVERAGE('3C'!$J95:$J125) + Calibration!$C$11</f>
        <v>397.80846932295185</v>
      </c>
      <c r="M96" s="3">
        <v>427.37688091697805</v>
      </c>
      <c r="N96" s="3">
        <v>611.11030076577219</v>
      </c>
      <c r="O96" s="3">
        <f t="shared" si="7"/>
        <v>0.16745683511732648</v>
      </c>
      <c r="Q96" s="3">
        <f>AVERAGE('4C'!$J251:$J281) + Calibration!$C$11</f>
        <v>383.89754647206786</v>
      </c>
      <c r="R96" s="3">
        <v>429.87500045180718</v>
      </c>
      <c r="S96" s="3">
        <v>594.6688132274794</v>
      </c>
      <c r="T96" s="3">
        <f t="shared" si="8"/>
        <v>0.26038730236544649</v>
      </c>
    </row>
    <row r="97" spans="1:20" x14ac:dyDescent="0.25">
      <c r="A97" s="3">
        <f t="shared" si="9"/>
        <v>10.333333333333337</v>
      </c>
      <c r="B97" s="3">
        <f>AVERAGE('1C'!$J96:$J126) + Calibration!$C$11</f>
        <v>376.62181581728987</v>
      </c>
      <c r="C97" s="3">
        <v>389.74895542361355</v>
      </c>
      <c r="D97" s="3">
        <v>598.85003593677925</v>
      </c>
      <c r="E97" s="3">
        <f t="shared" si="5"/>
        <v>7.4343839730044395E-2</v>
      </c>
      <c r="G97" s="3">
        <f>AVERAGE('2C'!$J96:$J126) + Calibration!$C$11</f>
        <v>381.33962682895867</v>
      </c>
      <c r="H97" s="3">
        <v>396.54071790893045</v>
      </c>
      <c r="I97" s="3">
        <v>600.76350782761779</v>
      </c>
      <c r="J97" s="3">
        <f t="shared" si="6"/>
        <v>8.608939288090052E-2</v>
      </c>
      <c r="L97" s="3">
        <f>AVERAGE('3C'!$J96:$J126) + Calibration!$C$11</f>
        <v>398.2721190072856</v>
      </c>
      <c r="M97" s="3">
        <v>427.37688091697805</v>
      </c>
      <c r="N97" s="3">
        <v>608.062953465703</v>
      </c>
      <c r="O97" s="3">
        <f t="shared" si="7"/>
        <v>0.16483101571898712</v>
      </c>
      <c r="Q97" s="3">
        <f>AVERAGE('4C'!$J252:$J282) + Calibration!$C$11</f>
        <v>384.08300777241578</v>
      </c>
      <c r="R97" s="3">
        <v>426.9084054379623</v>
      </c>
      <c r="S97" s="3">
        <v>591.975787376158</v>
      </c>
      <c r="T97" s="3">
        <f t="shared" si="8"/>
        <v>0.24253604333491566</v>
      </c>
    </row>
    <row r="98" spans="1:20" x14ac:dyDescent="0.25">
      <c r="A98" s="3">
        <f t="shared" si="9"/>
        <v>10.416666666666671</v>
      </c>
      <c r="B98" s="3">
        <f>AVERAGE('1C'!$J97:$J127) + Calibration!$C$11</f>
        <v>376.76019456215448</v>
      </c>
      <c r="C98" s="3">
        <v>388.96821500274427</v>
      </c>
      <c r="D98" s="3">
        <v>596.93660656706584</v>
      </c>
      <c r="E98" s="3">
        <f t="shared" si="5"/>
        <v>6.9138528443706312E-2</v>
      </c>
      <c r="G98" s="3">
        <f>AVERAGE('2C'!$J97:$J127) + Calibration!$C$11</f>
        <v>381.74050547910565</v>
      </c>
      <c r="H98" s="3">
        <v>396.54071790893045</v>
      </c>
      <c r="I98" s="3">
        <v>603.45649115781407</v>
      </c>
      <c r="J98" s="3">
        <f t="shared" si="6"/>
        <v>8.381906903187504E-2</v>
      </c>
      <c r="L98" s="3">
        <f>AVERAGE('3C'!$J97:$J127) + Calibration!$C$11</f>
        <v>398.68012787627055</v>
      </c>
      <c r="M98" s="3">
        <v>429.01627186170958</v>
      </c>
      <c r="N98" s="3">
        <v>609.55118575795245</v>
      </c>
      <c r="O98" s="3">
        <f t="shared" si="7"/>
        <v>0.17180478719024148</v>
      </c>
      <c r="Q98" s="3">
        <f>AVERAGE('4C'!$J253:$J283) + Calibration!$C$11</f>
        <v>384.54665745674959</v>
      </c>
      <c r="R98" s="3">
        <v>427.76713402805967</v>
      </c>
      <c r="S98" s="3">
        <v>596.15704551972885</v>
      </c>
      <c r="T98" s="3">
        <f t="shared" si="8"/>
        <v>0.24477352108952558</v>
      </c>
    </row>
    <row r="99" spans="1:20" x14ac:dyDescent="0.25">
      <c r="A99" s="3">
        <f t="shared" si="9"/>
        <v>10.500000000000005</v>
      </c>
      <c r="B99" s="3">
        <f>AVERAGE('1C'!$J98:$J128) + Calibration!$C$11</f>
        <v>376.56617500194102</v>
      </c>
      <c r="C99" s="3">
        <v>383.42559035107752</v>
      </c>
      <c r="D99" s="3">
        <v>593.46401966840745</v>
      </c>
      <c r="E99" s="3">
        <f t="shared" si="5"/>
        <v>3.8847402454099886E-2</v>
      </c>
      <c r="G99" s="3">
        <f>AVERAGE('2C'!$J98:$J128) + Calibration!$C$11</f>
        <v>381.1070872529707</v>
      </c>
      <c r="H99" s="3">
        <v>396.15046479784883</v>
      </c>
      <c r="I99" s="3">
        <v>597.29092092895939</v>
      </c>
      <c r="J99" s="3">
        <f t="shared" si="6"/>
        <v>8.5196202884611258E-2</v>
      </c>
      <c r="L99" s="3">
        <f>AVERAGE('3C'!$J98:$J128) + Calibration!$C$11</f>
        <v>399.49757793511122</v>
      </c>
      <c r="M99" s="3">
        <v>429.48459120825487</v>
      </c>
      <c r="N99" s="3">
        <v>603.81085512768698</v>
      </c>
      <c r="O99" s="3">
        <f t="shared" si="7"/>
        <v>0.16982753102491346</v>
      </c>
      <c r="Q99" s="3">
        <f>AVERAGE('4C'!$J254:$J284) + Calibration!$C$11</f>
        <v>384.57804297384291</v>
      </c>
      <c r="R99" s="3">
        <v>429.48459120825487</v>
      </c>
      <c r="S99" s="3">
        <v>593.10970530651377</v>
      </c>
      <c r="T99" s="3">
        <f t="shared" si="8"/>
        <v>0.25432236762077076</v>
      </c>
    </row>
    <row r="100" spans="1:20" x14ac:dyDescent="0.25">
      <c r="A100" s="3">
        <f t="shared" si="9"/>
        <v>10.583333333333339</v>
      </c>
      <c r="B100" s="3">
        <f>AVERAGE('1C'!$J99:$J129) + Calibration!$C$11</f>
        <v>376.79871029808567</v>
      </c>
      <c r="C100" s="3">
        <v>383.8940658300935</v>
      </c>
      <c r="D100" s="3">
        <v>594.6688132274794</v>
      </c>
      <c r="E100" s="3">
        <f t="shared" si="5"/>
        <v>4.0183618847564141E-2</v>
      </c>
      <c r="G100" s="3">
        <f>AVERAGE('2C'!$J99:$J129) + Calibration!$C$11</f>
        <v>380.71334167489027</v>
      </c>
      <c r="H100" s="3">
        <v>396.54071790893045</v>
      </c>
      <c r="I100" s="3">
        <v>598.07048197629649</v>
      </c>
      <c r="J100" s="3">
        <f t="shared" si="6"/>
        <v>8.9636277009179144E-2</v>
      </c>
      <c r="L100" s="3">
        <f>AVERAGE('3C'!$J99:$J129) + Calibration!$C$11</f>
        <v>399.67590473677814</v>
      </c>
      <c r="M100" s="3">
        <v>429.48459120825487</v>
      </c>
      <c r="N100" s="3">
        <v>606.14952409598959</v>
      </c>
      <c r="O100" s="3">
        <f t="shared" si="7"/>
        <v>0.16881760048709013</v>
      </c>
      <c r="Q100" s="3">
        <f>AVERAGE('4C'!$J255:$J285) + Calibration!$C$11</f>
        <v>385.84345138508519</v>
      </c>
      <c r="R100" s="3">
        <v>429.87500045180718</v>
      </c>
      <c r="S100" s="3">
        <v>594.6688132274794</v>
      </c>
      <c r="T100" s="3">
        <f t="shared" si="8"/>
        <v>0.24936692417783451</v>
      </c>
    </row>
    <row r="101" spans="1:20" x14ac:dyDescent="0.25">
      <c r="A101" s="3">
        <f t="shared" si="9"/>
        <v>10.666666666666673</v>
      </c>
      <c r="B101" s="3">
        <f>AVERAGE('1C'!$J100:$J130) + Calibration!$C$11</f>
        <v>377.20671916707056</v>
      </c>
      <c r="C101" s="3">
        <v>386.00177612137009</v>
      </c>
      <c r="D101" s="3">
        <v>598.49571448803147</v>
      </c>
      <c r="E101" s="3">
        <f t="shared" si="5"/>
        <v>4.9809655738869113E-2</v>
      </c>
      <c r="G101" s="3">
        <f>AVERAGE('2C'!$J100:$J130) + Calibration!$C$11</f>
        <v>380.36667579906441</v>
      </c>
      <c r="H101" s="3">
        <v>396.93097102001207</v>
      </c>
      <c r="I101" s="3">
        <v>600.76350782761779</v>
      </c>
      <c r="J101" s="3">
        <f t="shared" si="6"/>
        <v>9.3809721392316886E-2</v>
      </c>
      <c r="L101" s="3">
        <f>AVERAGE('3C'!$J100:$J130) + Calibration!$C$11</f>
        <v>399.8998817730573</v>
      </c>
      <c r="M101" s="3">
        <v>427.37688091697805</v>
      </c>
      <c r="N101" s="3">
        <v>601.89738323684844</v>
      </c>
      <c r="O101" s="3">
        <f t="shared" si="7"/>
        <v>0.15561239400807228</v>
      </c>
      <c r="Q101" s="3">
        <f>AVERAGE('4C'!$J256:$J286) + Calibration!$C$11</f>
        <v>386.39840581848665</v>
      </c>
      <c r="R101" s="3">
        <v>429.48459120825487</v>
      </c>
      <c r="S101" s="3">
        <v>596.58224259719282</v>
      </c>
      <c r="T101" s="3">
        <f t="shared" si="8"/>
        <v>0.24401298053178688</v>
      </c>
    </row>
    <row r="102" spans="1:20" x14ac:dyDescent="0.25">
      <c r="A102" s="3">
        <f t="shared" si="9"/>
        <v>10.750000000000007</v>
      </c>
      <c r="B102" s="3">
        <f>AVERAGE('1C'!$J101:$J131) + Calibration!$C$11</f>
        <v>376.76732478099228</v>
      </c>
      <c r="C102" s="3">
        <v>386.00177612137009</v>
      </c>
      <c r="D102" s="3">
        <v>595.80268863671006</v>
      </c>
      <c r="E102" s="3">
        <f t="shared" si="5"/>
        <v>5.2298108425176223E-2</v>
      </c>
      <c r="G102" s="3">
        <f>AVERAGE('2C'!$J101:$J131) + Calibration!$C$11</f>
        <v>379.91871887327733</v>
      </c>
      <c r="H102" s="3">
        <v>396.15046479784883</v>
      </c>
      <c r="I102" s="3">
        <v>598.49571448803147</v>
      </c>
      <c r="J102" s="3">
        <f t="shared" si="6"/>
        <v>9.1926371909218652E-2</v>
      </c>
      <c r="L102" s="3">
        <f>AVERAGE('3C'!$J101:$J131) + Calibration!$C$11</f>
        <v>400.38635871461884</v>
      </c>
      <c r="M102" s="3">
        <v>426.9084054379623</v>
      </c>
      <c r="N102" s="3">
        <v>602.32262283543764</v>
      </c>
      <c r="O102" s="3">
        <f t="shared" si="7"/>
        <v>0.15020414576555222</v>
      </c>
      <c r="Q102" s="3">
        <f>AVERAGE('4C'!$J257:$J287) + Calibration!$C$11</f>
        <v>387.25437161325868</v>
      </c>
      <c r="R102" s="3">
        <v>429.87500045180718</v>
      </c>
      <c r="S102" s="3">
        <v>593.10970530651377</v>
      </c>
      <c r="T102" s="3">
        <f t="shared" si="8"/>
        <v>0.24137636184202466</v>
      </c>
    </row>
    <row r="103" spans="1:20" x14ac:dyDescent="0.25">
      <c r="A103" s="3">
        <f t="shared" si="9"/>
        <v>10.833333333333341</v>
      </c>
      <c r="B103" s="3">
        <f>AVERAGE('1C'!$J102:$J132) + Calibration!$C$11</f>
        <v>375.9113547063771</v>
      </c>
      <c r="C103" s="3">
        <v>386.86050471146746</v>
      </c>
      <c r="D103" s="3">
        <v>593.10970530651377</v>
      </c>
      <c r="E103" s="3">
        <f t="shared" si="5"/>
        <v>6.2009080239119788E-2</v>
      </c>
      <c r="G103" s="3">
        <f>AVERAGE('2C'!$J102:$J132) + Calibration!$C$11</f>
        <v>379.6490887491571</v>
      </c>
      <c r="H103" s="3">
        <v>396.93097102001207</v>
      </c>
      <c r="I103" s="3">
        <v>597.7161605275486</v>
      </c>
      <c r="J103" s="3">
        <f t="shared" si="6"/>
        <v>9.7873681876515989E-2</v>
      </c>
      <c r="L103" s="3">
        <f>AVERAGE('3C'!$J102:$J132) + Calibration!$C$11</f>
        <v>400.21659445266079</v>
      </c>
      <c r="M103" s="3">
        <v>426.9084054379623</v>
      </c>
      <c r="N103" s="3">
        <v>603.45649115781407</v>
      </c>
      <c r="O103" s="3">
        <f t="shared" si="7"/>
        <v>0.15116558347867126</v>
      </c>
      <c r="Q103" s="3">
        <f>AVERAGE('4C'!$J258:$J288) + Calibration!$C$11</f>
        <v>387.39418267899435</v>
      </c>
      <c r="R103" s="3">
        <v>429.48459120825487</v>
      </c>
      <c r="S103" s="3">
        <v>594.6688132274794</v>
      </c>
      <c r="T103" s="3">
        <f t="shared" si="8"/>
        <v>0.23837352840858334</v>
      </c>
    </row>
    <row r="104" spans="1:20" x14ac:dyDescent="0.25">
      <c r="A104" s="3">
        <f t="shared" si="9"/>
        <v>10.916666666666675</v>
      </c>
      <c r="B104" s="3">
        <f>AVERAGE('1C'!$J103:$J133) + Calibration!$C$11</f>
        <v>375.05538463176185</v>
      </c>
      <c r="C104" s="3">
        <v>388.49989565619899</v>
      </c>
      <c r="D104" s="3">
        <v>596.58224259719282</v>
      </c>
      <c r="E104" s="3">
        <f t="shared" si="5"/>
        <v>7.6141231283018918E-2</v>
      </c>
      <c r="G104" s="3">
        <f>AVERAGE('2C'!$J103:$J133) + Calibration!$C$11</f>
        <v>378.67756290706183</v>
      </c>
      <c r="H104" s="3">
        <v>396.54071790893045</v>
      </c>
      <c r="I104" s="3">
        <v>594.24357362889032</v>
      </c>
      <c r="J104" s="3">
        <f t="shared" si="6"/>
        <v>0.10116564402896441</v>
      </c>
      <c r="L104" s="3">
        <f>AVERAGE('3C'!$J103:$J133) + Calibration!$C$11</f>
        <v>400.44770598762096</v>
      </c>
      <c r="M104" s="3">
        <v>424.80069514668548</v>
      </c>
      <c r="N104" s="3">
        <v>601.11782218951134</v>
      </c>
      <c r="O104" s="3">
        <f t="shared" si="7"/>
        <v>0.1379199716986966</v>
      </c>
      <c r="Q104" s="3">
        <f>AVERAGE('4C'!$J259:$J289) + Calibration!$C$11</f>
        <v>387.74085283466343</v>
      </c>
      <c r="R104" s="3">
        <v>429.01627186170958</v>
      </c>
      <c r="S104" s="3">
        <v>593.10970530651377</v>
      </c>
      <c r="T104" s="3">
        <f t="shared" si="8"/>
        <v>0.23375794186411591</v>
      </c>
    </row>
    <row r="105" spans="1:20" x14ac:dyDescent="0.25">
      <c r="A105" s="3">
        <f t="shared" si="9"/>
        <v>11.000000000000009</v>
      </c>
      <c r="B105" s="3">
        <f>AVERAGE('1C'!$J104:$J134) + Calibration!$C$11</f>
        <v>374.02108775547975</v>
      </c>
      <c r="C105" s="3">
        <v>388.96821500274427</v>
      </c>
      <c r="D105" s="3">
        <v>593.46401966840745</v>
      </c>
      <c r="E105" s="3">
        <f t="shared" si="5"/>
        <v>8.4651101901887793E-2</v>
      </c>
      <c r="G105" s="3">
        <f>AVERAGE('2C'!$J104:$J134) + Calibration!$C$11</f>
        <v>378.23102974245927</v>
      </c>
      <c r="H105" s="3">
        <v>396.93097102001207</v>
      </c>
      <c r="I105" s="3">
        <v>598.07048197629649</v>
      </c>
      <c r="J105" s="3">
        <f t="shared" si="6"/>
        <v>0.10590467375161604</v>
      </c>
      <c r="L105" s="3">
        <f>AVERAGE('3C'!$J104:$J134) + Calibration!$C$11</f>
        <v>400.21659445266073</v>
      </c>
      <c r="M105" s="3">
        <v>424.41044203560409</v>
      </c>
      <c r="N105" s="3">
        <v>606.85820242775617</v>
      </c>
      <c r="O105" s="3">
        <f t="shared" si="7"/>
        <v>0.1370186941786618</v>
      </c>
      <c r="Q105" s="3">
        <f>AVERAGE('4C'!$J260:$J290) + Calibration!$C$11</f>
        <v>387.68806810137016</v>
      </c>
      <c r="R105" s="3">
        <v>429.01627186170958</v>
      </c>
      <c r="S105" s="3">
        <v>596.93660656706584</v>
      </c>
      <c r="T105" s="3">
        <f t="shared" si="8"/>
        <v>0.23405688130331082</v>
      </c>
    </row>
    <row r="106" spans="1:20" x14ac:dyDescent="0.25">
      <c r="A106" s="3">
        <f t="shared" si="9"/>
        <v>11.083333333333343</v>
      </c>
      <c r="B106" s="3">
        <f>AVERAGE('1C'!$J105:$J135) + Calibration!$C$11</f>
        <v>374.25219786382559</v>
      </c>
      <c r="C106" s="3">
        <v>388.96821500274427</v>
      </c>
      <c r="D106" s="3">
        <v>593.10970530651377</v>
      </c>
      <c r="E106" s="3">
        <f t="shared" si="5"/>
        <v>8.3342240004313478E-2</v>
      </c>
      <c r="G106" s="3">
        <f>AVERAGE('2C'!$J105:$J135) + Calibration!$C$11</f>
        <v>376.92140056424688</v>
      </c>
      <c r="H106" s="3">
        <v>399.50723485653998</v>
      </c>
      <c r="I106" s="3">
        <v>596.15704551972885</v>
      </c>
      <c r="J106" s="3">
        <f t="shared" si="6"/>
        <v>0.12791192103927232</v>
      </c>
      <c r="L106" s="3">
        <f>AVERAGE('3C'!$J105:$J135) + Calibration!$C$11</f>
        <v>400.12386594240837</v>
      </c>
      <c r="M106" s="3">
        <v>424.80069514668548</v>
      </c>
      <c r="N106" s="3">
        <v>603.81085512768698</v>
      </c>
      <c r="O106" s="3">
        <f t="shared" si="7"/>
        <v>0.13975399747593886</v>
      </c>
      <c r="Q106" s="3">
        <f>AVERAGE('4C'!$J261:$J291) + Calibration!$C$11</f>
        <v>387.98052548271806</v>
      </c>
      <c r="R106" s="3">
        <v>432.37319805287189</v>
      </c>
      <c r="S106" s="3">
        <v>598.07048197629649</v>
      </c>
      <c r="T106" s="3">
        <f t="shared" si="8"/>
        <v>0.25141209994856789</v>
      </c>
    </row>
    <row r="107" spans="1:20" x14ac:dyDescent="0.25">
      <c r="A107" s="3">
        <f t="shared" si="9"/>
        <v>11.166666666666677</v>
      </c>
      <c r="B107" s="3">
        <f>AVERAGE('1C'!$J106:$J136) + Calibration!$C$11</f>
        <v>374.24506764498767</v>
      </c>
      <c r="C107" s="3">
        <v>388.96821500274427</v>
      </c>
      <c r="D107" s="3">
        <v>586.58977110778619</v>
      </c>
      <c r="E107" s="3">
        <f t="shared" si="5"/>
        <v>8.3382621066938181E-2</v>
      </c>
      <c r="G107" s="3">
        <f>AVERAGE('2C'!$J106:$J136) + Calibration!$C$11</f>
        <v>376.08112324817836</v>
      </c>
      <c r="H107" s="3">
        <v>399.50723485653998</v>
      </c>
      <c r="I107" s="3">
        <v>593.46401966840745</v>
      </c>
      <c r="J107" s="3">
        <f t="shared" si="6"/>
        <v>0.13267072181293796</v>
      </c>
      <c r="L107" s="3">
        <f>AVERAGE('3C'!$J106:$J136) + Calibration!$C$11</f>
        <v>399.93127156999378</v>
      </c>
      <c r="M107" s="3">
        <v>422.30257561185635</v>
      </c>
      <c r="N107" s="3">
        <v>601.89738323684844</v>
      </c>
      <c r="O107" s="3">
        <f t="shared" si="7"/>
        <v>0.12669695700037611</v>
      </c>
      <c r="Q107" s="3">
        <f>AVERAGE('4C'!$J262:$J292) + Calibration!$C$11</f>
        <v>387.71089535859772</v>
      </c>
      <c r="R107" s="3">
        <v>429.48459120825487</v>
      </c>
      <c r="S107" s="3">
        <v>594.24357362889032</v>
      </c>
      <c r="T107" s="3">
        <f t="shared" si="8"/>
        <v>0.23657986753507795</v>
      </c>
    </row>
    <row r="108" spans="1:20" x14ac:dyDescent="0.25">
      <c r="A108" s="3">
        <f t="shared" si="9"/>
        <v>11.250000000000011</v>
      </c>
      <c r="B108" s="3">
        <f>AVERAGE('1C'!$J107:$J137) + Calibration!$C$11</f>
        <v>374.12808383647979</v>
      </c>
      <c r="C108" s="3">
        <v>388.96821500274427</v>
      </c>
      <c r="D108" s="3">
        <v>589.63711840785538</v>
      </c>
      <c r="E108" s="3">
        <f t="shared" si="5"/>
        <v>8.4045143579194431E-2</v>
      </c>
      <c r="G108" s="3">
        <f>AVERAGE('2C'!$J107:$J137) + Calibration!$C$11</f>
        <v>375.54899607200457</v>
      </c>
      <c r="H108" s="3">
        <v>399.50723485653998</v>
      </c>
      <c r="I108" s="3">
        <v>598.85003593677925</v>
      </c>
      <c r="J108" s="3">
        <f t="shared" si="6"/>
        <v>0.1356843545378012</v>
      </c>
      <c r="L108" s="3">
        <f>AVERAGE('3C'!$J107:$J137) + Calibration!$C$11</f>
        <v>399.65450694719249</v>
      </c>
      <c r="M108" s="3">
        <v>422.30257561185635</v>
      </c>
      <c r="N108" s="3">
        <v>604.59040908816974</v>
      </c>
      <c r="O108" s="3">
        <f t="shared" si="7"/>
        <v>0.12826437727452128</v>
      </c>
      <c r="Q108" s="3">
        <f>AVERAGE('4C'!$J263:$J293) + Calibration!$C$11</f>
        <v>388.50551816021078</v>
      </c>
      <c r="R108" s="3">
        <v>432.84151739941694</v>
      </c>
      <c r="S108" s="3">
        <v>592.75534133664087</v>
      </c>
      <c r="T108" s="3">
        <f t="shared" si="8"/>
        <v>0.25109113794471211</v>
      </c>
    </row>
    <row r="109" spans="1:20" x14ac:dyDescent="0.25">
      <c r="A109" s="3">
        <f t="shared" si="9"/>
        <v>11.333333333333345</v>
      </c>
      <c r="B109" s="3">
        <f>AVERAGE('1C'!$J108:$J138) + Calibration!$C$11</f>
        <v>374.12808383647985</v>
      </c>
      <c r="C109" s="3">
        <v>389.35862424629659</v>
      </c>
      <c r="D109" s="3">
        <v>587.72368903814197</v>
      </c>
      <c r="E109" s="3">
        <f t="shared" si="5"/>
        <v>8.6256175312093425E-2</v>
      </c>
      <c r="G109" s="3">
        <f>AVERAGE('2C'!$J108:$J138) + Calibration!$C$11</f>
        <v>374.86279453919047</v>
      </c>
      <c r="H109" s="3">
        <v>396.54071790893045</v>
      </c>
      <c r="I109" s="3">
        <v>596.15704551972885</v>
      </c>
      <c r="J109" s="3">
        <f t="shared" si="6"/>
        <v>0.12277008617351594</v>
      </c>
      <c r="L109" s="3">
        <f>AVERAGE('3C'!$J108:$J138) + Calibration!$C$11</f>
        <v>399.53039291984675</v>
      </c>
      <c r="M109" s="3">
        <v>422.30257561185635</v>
      </c>
      <c r="N109" s="3">
        <v>603.45649115781407</v>
      </c>
      <c r="O109" s="3">
        <f t="shared" si="7"/>
        <v>0.1289672808494019</v>
      </c>
      <c r="Q109" s="3">
        <f>AVERAGE('4C'!$J264:$J294) + Calibration!$C$11</f>
        <v>389.22310235688929</v>
      </c>
      <c r="R109" s="3">
        <v>431.98278880931935</v>
      </c>
      <c r="S109" s="3">
        <v>594.24357362889032</v>
      </c>
      <c r="T109" s="3">
        <f t="shared" si="8"/>
        <v>0.24216389646645062</v>
      </c>
    </row>
    <row r="110" spans="1:20" x14ac:dyDescent="0.25">
      <c r="A110" s="3">
        <f t="shared" si="9"/>
        <v>11.416666666666679</v>
      </c>
      <c r="B110" s="3">
        <f>AVERAGE('1C'!$J109:$J139) + Calibration!$C$11</f>
        <v>373.64873996698498</v>
      </c>
      <c r="C110" s="3">
        <v>388.96821500274427</v>
      </c>
      <c r="D110" s="3">
        <v>587.36932506826906</v>
      </c>
      <c r="E110" s="3">
        <f t="shared" si="5"/>
        <v>8.6759844944306358E-2</v>
      </c>
      <c r="G110" s="3">
        <f>AVERAGE('2C'!$J109:$J139) + Calibration!$C$11</f>
        <v>374.68589577855141</v>
      </c>
      <c r="H110" s="3">
        <v>396.54071790893045</v>
      </c>
      <c r="I110" s="3">
        <v>598.07048197629649</v>
      </c>
      <c r="J110" s="3">
        <f t="shared" si="6"/>
        <v>0.12377192918759181</v>
      </c>
      <c r="L110" s="3">
        <f>AVERAGE('3C'!$J109:$J139) + Calibration!$C$11</f>
        <v>399.43766440959445</v>
      </c>
      <c r="M110" s="3">
        <v>419.72638984156379</v>
      </c>
      <c r="N110" s="3">
        <v>603.81085512768698</v>
      </c>
      <c r="O110" s="3">
        <f t="shared" si="7"/>
        <v>0.11490254519077388</v>
      </c>
      <c r="Q110" s="3">
        <f>AVERAGE('4C'!$J265:$J295) + Calibration!$C$11</f>
        <v>389.62398100703626</v>
      </c>
      <c r="R110" s="3">
        <v>432.84151739941694</v>
      </c>
      <c r="S110" s="3">
        <v>596.15704551972885</v>
      </c>
      <c r="T110" s="3">
        <f t="shared" si="8"/>
        <v>0.24475686977037603</v>
      </c>
    </row>
    <row r="111" spans="1:20" x14ac:dyDescent="0.25">
      <c r="A111" s="3">
        <f t="shared" si="9"/>
        <v>11.500000000000012</v>
      </c>
      <c r="B111" s="3">
        <f>AVERAGE('1C'!$J110:$J140) + Calibration!$C$11</f>
        <v>373.64018170711938</v>
      </c>
      <c r="C111" s="3">
        <v>386.3920292324517</v>
      </c>
      <c r="D111" s="3">
        <v>585.81021714730343</v>
      </c>
      <c r="E111" s="3">
        <f t="shared" si="5"/>
        <v>7.221842207182616E-2</v>
      </c>
      <c r="G111" s="3">
        <f>AVERAGE('2C'!$J110:$J140) + Calibration!$C$11</f>
        <v>373.79140854139058</v>
      </c>
      <c r="H111" s="3">
        <v>396.54071790893045</v>
      </c>
      <c r="I111" s="3">
        <v>596.58224259719282</v>
      </c>
      <c r="J111" s="3">
        <f t="shared" si="6"/>
        <v>0.12883774076531132</v>
      </c>
      <c r="L111" s="3">
        <f>AVERAGE('3C'!$J110:$J140) + Calibration!$C$11</f>
        <v>399.74581026964592</v>
      </c>
      <c r="M111" s="3">
        <v>419.72638984156379</v>
      </c>
      <c r="N111" s="3">
        <v>601.54306178810066</v>
      </c>
      <c r="O111" s="3">
        <f t="shared" si="7"/>
        <v>0.11315740138030451</v>
      </c>
      <c r="Q111" s="3">
        <f>AVERAGE('4C'!$J266:$J296) + Calibration!$C$11</f>
        <v>389.79374812222301</v>
      </c>
      <c r="R111" s="3">
        <v>432.37319805287189</v>
      </c>
      <c r="S111" s="3">
        <v>598.49571448803147</v>
      </c>
      <c r="T111" s="3">
        <f t="shared" si="8"/>
        <v>0.24114315047831883</v>
      </c>
    </row>
    <row r="112" spans="1:20" x14ac:dyDescent="0.25">
      <c r="A112" s="3">
        <f t="shared" si="9"/>
        <v>11.583333333333346</v>
      </c>
      <c r="B112" s="3">
        <f>AVERAGE('1C'!$J111:$J141) + Calibration!$C$11</f>
        <v>371.89686032063872</v>
      </c>
      <c r="C112" s="3">
        <v>386.3920292324517</v>
      </c>
      <c r="D112" s="3">
        <v>592.75534133664087</v>
      </c>
      <c r="E112" s="3">
        <f t="shared" si="5"/>
        <v>8.2091494930138925E-2</v>
      </c>
      <c r="G112" s="3">
        <f>AVERAGE('2C'!$J111:$J141) + Calibration!$C$11</f>
        <v>373.10520986180535</v>
      </c>
      <c r="H112" s="3">
        <v>396.54071790893045</v>
      </c>
      <c r="I112" s="3">
        <v>603.45649115781407</v>
      </c>
      <c r="J112" s="3">
        <f t="shared" si="6"/>
        <v>0.13272393731596563</v>
      </c>
      <c r="L112" s="3">
        <f>AVERAGE('3C'!$J111:$J141) + Calibration!$C$11</f>
        <v>399.83853877989816</v>
      </c>
      <c r="M112" s="3">
        <v>422.30257561185635</v>
      </c>
      <c r="N112" s="3">
        <v>605.36997013550683</v>
      </c>
      <c r="O112" s="3">
        <f t="shared" si="7"/>
        <v>0.12722213703893287</v>
      </c>
      <c r="Q112" s="3">
        <f>AVERAGE('4C'!$J267:$J297) + Calibration!$C$11</f>
        <v>390.50277405903608</v>
      </c>
      <c r="R112" s="3">
        <v>429.87500045180718</v>
      </c>
      <c r="S112" s="3">
        <v>595.80268863671006</v>
      </c>
      <c r="T112" s="3">
        <f t="shared" si="8"/>
        <v>0.2229794590855991</v>
      </c>
    </row>
    <row r="113" spans="1:20" x14ac:dyDescent="0.25">
      <c r="A113" s="3">
        <f t="shared" si="9"/>
        <v>11.66666666666668</v>
      </c>
      <c r="B113" s="3">
        <f>AVERAGE('1C'!$J112:$J142) + Calibration!$C$11</f>
        <v>372.29773897078582</v>
      </c>
      <c r="C113" s="3">
        <v>386.86050471146746</v>
      </c>
      <c r="D113" s="3">
        <v>590.84191196692746</v>
      </c>
      <c r="E113" s="3">
        <f t="shared" si="5"/>
        <v>8.2474320737007778E-2</v>
      </c>
      <c r="G113" s="3">
        <f>AVERAGE('2C'!$J112:$J142) + Calibration!$C$11</f>
        <v>372.38048688660251</v>
      </c>
      <c r="H113" s="3">
        <v>396.54071790893045</v>
      </c>
      <c r="I113" s="3">
        <v>597.29092092895939</v>
      </c>
      <c r="J113" s="3">
        <f t="shared" si="6"/>
        <v>0.1368283111805664</v>
      </c>
      <c r="L113" s="3">
        <f>AVERAGE('3C'!$J112:$J142) + Calibration!$C$11</f>
        <v>398.48896154488352</v>
      </c>
      <c r="M113" s="3">
        <v>419.33605866424682</v>
      </c>
      <c r="N113" s="3">
        <v>608.4173103487218</v>
      </c>
      <c r="O113" s="3">
        <f t="shared" si="7"/>
        <v>0.11806481027534826</v>
      </c>
      <c r="Q113" s="3">
        <f>AVERAGE('4C'!$J268:$J298) + Calibration!$C$11</f>
        <v>391.5370666554748</v>
      </c>
      <c r="R113" s="3">
        <v>429.01627186170958</v>
      </c>
      <c r="S113" s="3">
        <v>593.46401966840745</v>
      </c>
      <c r="T113" s="3">
        <f t="shared" si="8"/>
        <v>0.21225858097216463</v>
      </c>
    </row>
    <row r="114" spans="1:20" x14ac:dyDescent="0.25">
      <c r="A114" s="3">
        <f t="shared" si="9"/>
        <v>11.750000000000014</v>
      </c>
      <c r="B114" s="3">
        <f>AVERAGE('1C'!$J113:$J143) + Calibration!$C$11</f>
        <v>371.98245861205328</v>
      </c>
      <c r="C114" s="3">
        <v>386.86050471146746</v>
      </c>
      <c r="D114" s="3">
        <v>594.24357362889032</v>
      </c>
      <c r="E114" s="3">
        <f t="shared" si="5"/>
        <v>8.4259869848434255E-2</v>
      </c>
      <c r="G114" s="3">
        <f>AVERAGE('2C'!$J113:$J143) + Calibration!$C$11</f>
        <v>371.97104569674673</v>
      </c>
      <c r="H114" s="3">
        <v>396.93097102001207</v>
      </c>
      <c r="I114" s="3">
        <v>595.80268863671006</v>
      </c>
      <c r="J114" s="3">
        <f t="shared" si="6"/>
        <v>0.14135727535135045</v>
      </c>
      <c r="L114" s="3">
        <f>AVERAGE('3C'!$J113:$J143) + Calibration!$C$11</f>
        <v>396.54591414053613</v>
      </c>
      <c r="M114" s="3">
        <v>419.72638984156379</v>
      </c>
      <c r="N114" s="3">
        <v>608.4173103487218</v>
      </c>
      <c r="O114" s="3">
        <f t="shared" si="7"/>
        <v>0.13127959495099897</v>
      </c>
      <c r="Q114" s="3">
        <f>AVERAGE('4C'!$J269:$J299) + Calibration!$C$11</f>
        <v>392.16905684058213</v>
      </c>
      <c r="R114" s="3">
        <v>429.87500045180718</v>
      </c>
      <c r="S114" s="3">
        <v>596.93660656706584</v>
      </c>
      <c r="T114" s="3">
        <f t="shared" si="8"/>
        <v>0.21354268429907083</v>
      </c>
    </row>
    <row r="115" spans="1:20" x14ac:dyDescent="0.25">
      <c r="A115" s="3">
        <f t="shared" si="9"/>
        <v>11.833333333333348</v>
      </c>
      <c r="B115" s="3">
        <f>AVERAGE('1C'!$J114:$J144) + Calibration!$C$11</f>
        <v>372.79990867089401</v>
      </c>
      <c r="C115" s="3">
        <v>388.96821500274427</v>
      </c>
      <c r="D115" s="3">
        <v>595.80268863671006</v>
      </c>
      <c r="E115" s="3">
        <f t="shared" si="5"/>
        <v>9.1567090066010784E-2</v>
      </c>
      <c r="G115" s="3">
        <f>AVERAGE('2C'!$J114:$J144) + Calibration!$C$11</f>
        <v>371.68572566730859</v>
      </c>
      <c r="H115" s="3">
        <v>396.93097102001207</v>
      </c>
      <c r="I115" s="3">
        <v>600.40915094459899</v>
      </c>
      <c r="J115" s="3">
        <f t="shared" si="6"/>
        <v>0.14297314805297864</v>
      </c>
      <c r="L115" s="3">
        <f>AVERAGE('3C'!$J114:$J144) + Calibration!$C$11</f>
        <v>396.64577714946961</v>
      </c>
      <c r="M115" s="3">
        <v>420.19478725434419</v>
      </c>
      <c r="N115" s="3">
        <v>606.85820242775617</v>
      </c>
      <c r="O115" s="3">
        <f t="shared" si="7"/>
        <v>0.13336674138779048</v>
      </c>
      <c r="Q115" s="3">
        <f>AVERAGE('4C'!$J270:$J300) + Calibration!$C$11</f>
        <v>392.41586113408903</v>
      </c>
      <c r="R115" s="3">
        <v>429.48459120825487</v>
      </c>
      <c r="S115" s="3">
        <v>598.07048197629649</v>
      </c>
      <c r="T115" s="3">
        <f t="shared" si="8"/>
        <v>0.20993390870182466</v>
      </c>
    </row>
    <row r="116" spans="1:20" x14ac:dyDescent="0.25">
      <c r="A116" s="3">
        <f t="shared" si="9"/>
        <v>11.916666666666682</v>
      </c>
      <c r="B116" s="3">
        <f>AVERAGE('1C'!$J115:$J145) + Calibration!$C$11</f>
        <v>373.74860725576161</v>
      </c>
      <c r="C116" s="3">
        <v>388.96821500274427</v>
      </c>
      <c r="D116" s="3">
        <v>593.88925926699653</v>
      </c>
      <c r="E116" s="3">
        <f t="shared" si="5"/>
        <v>8.6194259604792808E-2</v>
      </c>
      <c r="G116" s="3">
        <f>AVERAGE('2C'!$J115:$J145) + Calibration!$C$11</f>
        <v>371.71568599660316</v>
      </c>
      <c r="H116" s="3">
        <v>396.93097102001207</v>
      </c>
      <c r="I116" s="3">
        <v>600.76350782761779</v>
      </c>
      <c r="J116" s="3">
        <f t="shared" si="6"/>
        <v>0.14280347164317939</v>
      </c>
      <c r="L116" s="3">
        <f>AVERAGE('3C'!$J115:$J145) + Calibration!$C$11</f>
        <v>395.68138580605535</v>
      </c>
      <c r="M116" s="3">
        <v>419.33605866424682</v>
      </c>
      <c r="N116" s="3">
        <v>604.23605220515105</v>
      </c>
      <c r="O116" s="3">
        <f t="shared" si="7"/>
        <v>0.13396514858338715</v>
      </c>
      <c r="Q116" s="3">
        <f>AVERAGE('4C'!$J271:$J301) + Calibration!$C$11</f>
        <v>393.00933558326511</v>
      </c>
      <c r="R116" s="3">
        <v>429.01627186170958</v>
      </c>
      <c r="S116" s="3">
        <v>598.85003593677925</v>
      </c>
      <c r="T116" s="3">
        <f t="shared" si="8"/>
        <v>0.20392057829300972</v>
      </c>
    </row>
    <row r="117" spans="1:20" x14ac:dyDescent="0.25">
      <c r="A117" s="3">
        <f t="shared" si="9"/>
        <v>12.000000000000016</v>
      </c>
      <c r="B117" s="3">
        <f>AVERAGE('1C'!$J116:$J146) + Calibration!$C$11</f>
        <v>374.11097016997746</v>
      </c>
      <c r="C117" s="3">
        <v>388.96821500274427</v>
      </c>
      <c r="D117" s="3">
        <v>592.33014425917679</v>
      </c>
      <c r="E117" s="3">
        <f t="shared" si="5"/>
        <v>8.4142064593048016E-2</v>
      </c>
      <c r="G117" s="3">
        <f>AVERAGE('2C'!$J116:$J146) + Calibration!$C$11</f>
        <v>371.99245061940445</v>
      </c>
      <c r="H117" s="3">
        <v>396.54071790893045</v>
      </c>
      <c r="I117" s="3">
        <v>601.11782218951134</v>
      </c>
      <c r="J117" s="3">
        <f t="shared" si="6"/>
        <v>0.13902590387197958</v>
      </c>
      <c r="L117" s="3">
        <f>AVERAGE('3C'!$J116:$J146) + Calibration!$C$11</f>
        <v>394.90245576298906</v>
      </c>
      <c r="M117" s="3">
        <v>419.72638984156379</v>
      </c>
      <c r="N117" s="3">
        <v>604.94473053691763</v>
      </c>
      <c r="O117" s="3">
        <f t="shared" si="7"/>
        <v>0.14058710670812996</v>
      </c>
      <c r="Q117" s="3">
        <f>AVERAGE('4C'!$J272:$J302) + Calibration!$C$11</f>
        <v>392.86952879737265</v>
      </c>
      <c r="R117" s="3">
        <v>429.87500045180718</v>
      </c>
      <c r="S117" s="3">
        <v>596.15704551972885</v>
      </c>
      <c r="T117" s="3">
        <f t="shared" si="8"/>
        <v>0.20957565290816987</v>
      </c>
    </row>
    <row r="118" spans="1:20" x14ac:dyDescent="0.25">
      <c r="A118" s="3">
        <f t="shared" si="9"/>
        <v>12.08333333333335</v>
      </c>
      <c r="B118" s="3">
        <f>AVERAGE('1C'!$J117:$J147) + Calibration!$C$11</f>
        <v>374.7515228947936</v>
      </c>
      <c r="C118" s="3">
        <v>389.35862424629659</v>
      </c>
      <c r="D118" s="3">
        <v>588.50324299862473</v>
      </c>
      <c r="E118" s="3">
        <f t="shared" si="5"/>
        <v>8.2725409675198716E-2</v>
      </c>
      <c r="G118" s="3">
        <f>AVERAGE('2C'!$J117:$J147) + Calibration!$C$11</f>
        <v>372.12369914543126</v>
      </c>
      <c r="H118" s="3">
        <v>396.93097102001207</v>
      </c>
      <c r="I118" s="3">
        <v>598.49571448803147</v>
      </c>
      <c r="J118" s="3">
        <f t="shared" si="6"/>
        <v>0.14049274249319649</v>
      </c>
      <c r="L118" s="3">
        <f>AVERAGE('3C'!$J117:$J147) + Calibration!$C$11</f>
        <v>394.8254157314401</v>
      </c>
      <c r="M118" s="3">
        <v>419.33605866424682</v>
      </c>
      <c r="N118" s="3">
        <v>603.81085512768698</v>
      </c>
      <c r="O118" s="3">
        <f t="shared" si="7"/>
        <v>0.13881282324438143</v>
      </c>
      <c r="Q118" s="3">
        <f>AVERAGE('4C'!$J273:$J303) + Calibration!$C$11</f>
        <v>393.49438448379891</v>
      </c>
      <c r="R118" s="3">
        <v>429.48459120825487</v>
      </c>
      <c r="S118" s="3">
        <v>600.76350782761779</v>
      </c>
      <c r="T118" s="3">
        <f t="shared" si="8"/>
        <v>0.20382583265018303</v>
      </c>
    </row>
    <row r="119" spans="1:20" x14ac:dyDescent="0.25">
      <c r="A119" s="3">
        <f t="shared" si="9"/>
        <v>12.166666666666684</v>
      </c>
      <c r="B119" s="3">
        <f>AVERAGE('1C'!$J118:$J148) + Calibration!$C$11</f>
        <v>375.16809430348735</v>
      </c>
      <c r="C119" s="3">
        <v>389.35862424629659</v>
      </c>
      <c r="D119" s="3">
        <v>595.02313467622719</v>
      </c>
      <c r="E119" s="3">
        <f t="shared" si="5"/>
        <v>8.0366211938844287E-2</v>
      </c>
      <c r="G119" s="3">
        <f>AVERAGE('2C'!$J118:$J148) + Calibration!$C$11</f>
        <v>370.75129465318889</v>
      </c>
      <c r="H119" s="3">
        <v>396.15046479784883</v>
      </c>
      <c r="I119" s="3">
        <v>597.7161605275486</v>
      </c>
      <c r="J119" s="3">
        <f t="shared" si="6"/>
        <v>0.14384488099761639</v>
      </c>
      <c r="L119" s="3">
        <f>AVERAGE('3C'!$J118:$J148) + Calibration!$C$11</f>
        <v>394.30898131381298</v>
      </c>
      <c r="M119" s="3">
        <v>419.72638984156379</v>
      </c>
      <c r="N119" s="3">
        <v>598.49571448803147</v>
      </c>
      <c r="O119" s="3">
        <f t="shared" si="7"/>
        <v>0.14394817169689333</v>
      </c>
      <c r="Q119" s="3">
        <f>AVERAGE('4C'!$J274:$J304) + Calibration!$C$11</f>
        <v>393.56429001666669</v>
      </c>
      <c r="R119" s="3">
        <v>429.01627186170958</v>
      </c>
      <c r="S119" s="3">
        <v>598.49571448803147</v>
      </c>
      <c r="T119" s="3">
        <f t="shared" si="8"/>
        <v>0.20077766637986075</v>
      </c>
    </row>
    <row r="120" spans="1:20" x14ac:dyDescent="0.25">
      <c r="A120" s="3">
        <f t="shared" si="9"/>
        <v>12.250000000000018</v>
      </c>
      <c r="B120" s="3">
        <f>AVERAGE('1C'!$J119:$J149) + Calibration!$C$11</f>
        <v>375.56184273479658</v>
      </c>
      <c r="C120" s="3">
        <v>389.35862424629659</v>
      </c>
      <c r="D120" s="3">
        <v>594.6688132274794</v>
      </c>
      <c r="E120" s="3">
        <f t="shared" si="5"/>
        <v>7.8136269152442539E-2</v>
      </c>
      <c r="G120" s="3">
        <f>AVERAGE('2C'!$J119:$J149) + Calibration!$C$11</f>
        <v>370.84402744328446</v>
      </c>
      <c r="H120" s="3">
        <v>396.54071790893045</v>
      </c>
      <c r="I120" s="3">
        <v>602.32262283543764</v>
      </c>
      <c r="J120" s="3">
        <f t="shared" si="6"/>
        <v>0.14552984845611461</v>
      </c>
      <c r="L120" s="3">
        <f>AVERAGE('3C'!$J119:$J149) + Calibration!$C$11</f>
        <v>394.02365700453174</v>
      </c>
      <c r="M120" s="3">
        <v>419.33605866424682</v>
      </c>
      <c r="N120" s="3">
        <v>601.54306178810066</v>
      </c>
      <c r="O120" s="3">
        <f t="shared" si="7"/>
        <v>0.14335347902187662</v>
      </c>
      <c r="Q120" s="3">
        <f>AVERAGE('4C'!$J275:$J305) + Calibration!$C$11</f>
        <v>394.28901299186953</v>
      </c>
      <c r="R120" s="3">
        <v>429.87500045180718</v>
      </c>
      <c r="S120" s="3">
        <v>598.49571448803147</v>
      </c>
      <c r="T120" s="3">
        <f t="shared" si="8"/>
        <v>0.20153658966821086</v>
      </c>
    </row>
    <row r="121" spans="1:20" x14ac:dyDescent="0.25">
      <c r="A121" s="3">
        <f t="shared" si="9"/>
        <v>12.333333333333352</v>
      </c>
      <c r="B121" s="3">
        <f>AVERAGE('1C'!$J120:$J150) + Calibration!$C$11</f>
        <v>375.52332414563659</v>
      </c>
      <c r="C121" s="3">
        <v>388.49989565619899</v>
      </c>
      <c r="D121" s="3">
        <v>595.37749155924598</v>
      </c>
      <c r="E121" s="3">
        <f t="shared" si="5"/>
        <v>7.3491116995661146E-2</v>
      </c>
      <c r="G121" s="3">
        <f>AVERAGE('2C'!$J120:$J150) + Calibration!$C$11</f>
        <v>370.78981466896329</v>
      </c>
      <c r="H121" s="3">
        <v>396.93097102001207</v>
      </c>
      <c r="I121" s="3">
        <v>600.76350782761779</v>
      </c>
      <c r="J121" s="3">
        <f t="shared" si="6"/>
        <v>0.14804702291611194</v>
      </c>
      <c r="L121" s="3">
        <f>AVERAGE('3C'!$J120:$J150) + Calibration!$C$11</f>
        <v>393.37597548749221</v>
      </c>
      <c r="M121" s="3">
        <v>419.72638984156379</v>
      </c>
      <c r="N121" s="3">
        <v>599.98395386713503</v>
      </c>
      <c r="O121" s="3">
        <f t="shared" si="7"/>
        <v>0.14923212827078203</v>
      </c>
      <c r="Q121" s="3">
        <f>AVERAGE('4C'!$J276:$J306) + Calibration!$C$11</f>
        <v>394.1720291833617</v>
      </c>
      <c r="R121" s="3">
        <v>429.87500045180718</v>
      </c>
      <c r="S121" s="3">
        <v>596.93660656706584</v>
      </c>
      <c r="T121" s="3">
        <f t="shared" si="8"/>
        <v>0.20219911218046679</v>
      </c>
    </row>
    <row r="122" spans="1:20" x14ac:dyDescent="0.25">
      <c r="A122" s="3">
        <f t="shared" si="9"/>
        <v>12.416666666666686</v>
      </c>
      <c r="B122" s="3">
        <f>AVERAGE('1C'!$J121:$J151) + Calibration!$C$11</f>
        <v>374.57462556076899</v>
      </c>
      <c r="C122" s="3">
        <v>388.96821500274427</v>
      </c>
      <c r="D122" s="3">
        <v>597.29092092895939</v>
      </c>
      <c r="E122" s="3">
        <f t="shared" si="5"/>
        <v>8.1516212876930699E-2</v>
      </c>
      <c r="G122" s="3">
        <f>AVERAGE('2C'!$J121:$J151) + Calibration!$C$11</f>
        <v>370.86685470051214</v>
      </c>
      <c r="H122" s="3">
        <v>399.0388374437598</v>
      </c>
      <c r="I122" s="3">
        <v>603.03129408034999</v>
      </c>
      <c r="J122" s="3">
        <f t="shared" si="6"/>
        <v>0.15954834280368652</v>
      </c>
      <c r="L122" s="3">
        <f>AVERAGE('3C'!$J121:$J151) + Calibration!$C$11</f>
        <v>392.30315859543566</v>
      </c>
      <c r="M122" s="3">
        <v>419.33605866424682</v>
      </c>
      <c r="N122" s="3">
        <v>599.62958989726212</v>
      </c>
      <c r="O122" s="3">
        <f t="shared" si="7"/>
        <v>0.15309729693023638</v>
      </c>
      <c r="Q122" s="3">
        <f>AVERAGE('4C'!$J277:$J307) + Calibration!$C$11</f>
        <v>394.1249509077216</v>
      </c>
      <c r="R122" s="3">
        <v>429.87500045180718</v>
      </c>
      <c r="S122" s="3">
        <v>597.7161605275486</v>
      </c>
      <c r="T122" s="3">
        <f t="shared" si="8"/>
        <v>0.20246573384245237</v>
      </c>
    </row>
    <row r="123" spans="1:20" x14ac:dyDescent="0.25">
      <c r="A123" s="3">
        <f t="shared" si="9"/>
        <v>12.50000000000002</v>
      </c>
      <c r="B123" s="3">
        <f>AVERAGE('1C'!$J122:$J152) + Calibration!$C$11</f>
        <v>375.46198115247756</v>
      </c>
      <c r="C123" s="3">
        <v>388.96821500274427</v>
      </c>
      <c r="D123" s="3">
        <v>590.06235800644458</v>
      </c>
      <c r="E123" s="3">
        <f t="shared" si="5"/>
        <v>7.6490790441279793E-2</v>
      </c>
      <c r="G123" s="3">
        <f>AVERAGE('2C'!$J122:$J152) + Calibration!$C$11</f>
        <v>372.13939618382113</v>
      </c>
      <c r="H123" s="3">
        <v>399.0388374437598</v>
      </c>
      <c r="I123" s="3">
        <v>598.49571448803147</v>
      </c>
      <c r="J123" s="3">
        <f t="shared" si="6"/>
        <v>0.1523414704063378</v>
      </c>
      <c r="L123" s="3">
        <f>AVERAGE('3C'!$J122:$J152) + Calibration!$C$11</f>
        <v>391.44005830198256</v>
      </c>
      <c r="M123" s="3">
        <v>419.72638984156379</v>
      </c>
      <c r="N123" s="3">
        <v>599.98395386713503</v>
      </c>
      <c r="O123" s="3">
        <f t="shared" si="7"/>
        <v>0.16019594226883202</v>
      </c>
      <c r="Q123" s="3">
        <f>AVERAGE('4C'!$J278:$J308) + Calibration!$C$11</f>
        <v>394.10925814917499</v>
      </c>
      <c r="R123" s="3">
        <v>429.87500045180718</v>
      </c>
      <c r="S123" s="3">
        <v>593.10970530651377</v>
      </c>
      <c r="T123" s="3">
        <f t="shared" si="8"/>
        <v>0.20255460772978037</v>
      </c>
    </row>
    <row r="124" spans="1:20" x14ac:dyDescent="0.25">
      <c r="A124" s="3">
        <f t="shared" si="9"/>
        <v>12.583333333333353</v>
      </c>
      <c r="B124" s="3">
        <f>AVERAGE('1C'!$J123:$J153) + Calibration!$C$11</f>
        <v>375.94845381419583</v>
      </c>
      <c r="C124" s="3">
        <v>391.07608142649156</v>
      </c>
      <c r="D124" s="3">
        <v>594.6688132274794</v>
      </c>
      <c r="E124" s="3">
        <f t="shared" si="5"/>
        <v>8.5673342131787553E-2</v>
      </c>
      <c r="G124" s="3">
        <f>AVERAGE('2C'!$J123:$J153) + Calibration!$C$11</f>
        <v>371.91541914754191</v>
      </c>
      <c r="H124" s="3">
        <v>399.50723485653998</v>
      </c>
      <c r="I124" s="3">
        <v>593.46401966840745</v>
      </c>
      <c r="J124" s="3">
        <f t="shared" si="6"/>
        <v>0.1562626426203709</v>
      </c>
      <c r="L124" s="3">
        <f>AVERAGE('3C'!$J123:$J153) + Calibration!$C$11</f>
        <v>390.76954810110084</v>
      </c>
      <c r="M124" s="3">
        <v>419.72638984156379</v>
      </c>
      <c r="N124" s="3">
        <v>604.59040908816974</v>
      </c>
      <c r="O124" s="3">
        <f t="shared" si="7"/>
        <v>0.16399328917049044</v>
      </c>
      <c r="Q124" s="3">
        <f>AVERAGE('4C'!$J279:$J309) + Calibration!$C$11</f>
        <v>394.28758352422739</v>
      </c>
      <c r="R124" s="3">
        <v>429.48459120825487</v>
      </c>
      <c r="S124" s="3">
        <v>594.6688132274794</v>
      </c>
      <c r="T124" s="3">
        <f t="shared" si="8"/>
        <v>0.19933365353850263</v>
      </c>
    </row>
    <row r="125" spans="1:20" x14ac:dyDescent="0.25">
      <c r="A125" s="3">
        <f t="shared" si="9"/>
        <v>12.666666666666687</v>
      </c>
      <c r="B125" s="3">
        <f>AVERAGE('1C'!$J124:$J154) + Calibration!$C$11</f>
        <v>375.62461091575449</v>
      </c>
      <c r="C125" s="3">
        <v>391.46641260380875</v>
      </c>
      <c r="D125" s="3">
        <v>588.14888611560605</v>
      </c>
      <c r="E125" s="3">
        <f t="shared" si="5"/>
        <v>8.9717973682896232E-2</v>
      </c>
      <c r="G125" s="3">
        <f>AVERAGE('2C'!$J124:$J154) + Calibration!$C$11</f>
        <v>371.7855986625429</v>
      </c>
      <c r="H125" s="3">
        <v>399.0388374437598</v>
      </c>
      <c r="I125" s="3">
        <v>591.55059029869403</v>
      </c>
      <c r="J125" s="3">
        <f t="shared" si="6"/>
        <v>0.15434515643449018</v>
      </c>
      <c r="L125" s="3">
        <f>AVERAGE('3C'!$J124:$J154) + Calibration!$C$11</f>
        <v>390.10617239890024</v>
      </c>
      <c r="M125" s="3">
        <v>419.72638984156379</v>
      </c>
      <c r="N125" s="3">
        <v>601.54306178810066</v>
      </c>
      <c r="O125" s="3">
        <f t="shared" si="7"/>
        <v>0.16775023077119142</v>
      </c>
      <c r="Q125" s="3">
        <f>AVERAGE('4C'!$J280:$J310) + Calibration!$C$11</f>
        <v>394.45735063941424</v>
      </c>
      <c r="R125" s="3">
        <v>429.48459120825487</v>
      </c>
      <c r="S125" s="3">
        <v>591.55059029869403</v>
      </c>
      <c r="T125" s="3">
        <f t="shared" si="8"/>
        <v>0.19837219966649505</v>
      </c>
    </row>
    <row r="126" spans="1:20" x14ac:dyDescent="0.25">
      <c r="A126" s="3">
        <f t="shared" si="9"/>
        <v>12.750000000000021</v>
      </c>
      <c r="B126" s="3">
        <f>AVERAGE('1C'!$J125:$J155) + Calibration!$C$11</f>
        <v>375.36211101047206</v>
      </c>
      <c r="C126" s="3">
        <v>391.85682184736129</v>
      </c>
      <c r="D126" s="3">
        <v>591.55059029869403</v>
      </c>
      <c r="E126" s="3">
        <f t="shared" si="5"/>
        <v>9.3415639326360822E-2</v>
      </c>
      <c r="G126" s="3">
        <f>AVERAGE('2C'!$J125:$J155) + Calibration!$C$11</f>
        <v>371.97818875511416</v>
      </c>
      <c r="H126" s="3">
        <v>399.0388374437598</v>
      </c>
      <c r="I126" s="3">
        <v>594.24357362889032</v>
      </c>
      <c r="J126" s="3">
        <f t="shared" si="6"/>
        <v>0.15325444761253057</v>
      </c>
      <c r="L126" s="3">
        <f>AVERAGE('3C'!$J125:$J155) + Calibration!$C$11</f>
        <v>389.18885933112608</v>
      </c>
      <c r="M126" s="3">
        <v>417.22819224049908</v>
      </c>
      <c r="N126" s="3">
        <v>597.29092092895939</v>
      </c>
      <c r="O126" s="3">
        <f t="shared" si="7"/>
        <v>0.15879709780397275</v>
      </c>
      <c r="Q126" s="3">
        <f>AVERAGE('4C'!$J281:$J311) + Calibration!$C$11</f>
        <v>394.11781498242613</v>
      </c>
      <c r="R126" s="3">
        <v>429.48459120825487</v>
      </c>
      <c r="S126" s="3">
        <v>591.55059029869403</v>
      </c>
      <c r="T126" s="3">
        <f t="shared" si="8"/>
        <v>0.20029511548995443</v>
      </c>
    </row>
    <row r="127" spans="1:20" x14ac:dyDescent="0.25">
      <c r="A127" s="3">
        <f t="shared" si="9"/>
        <v>12.833333333333355</v>
      </c>
      <c r="B127" s="3">
        <f>AVERAGE('1C'!$J126:$J156) + Calibration!$C$11</f>
        <v>375.25511778270078</v>
      </c>
      <c r="C127" s="3">
        <v>391.85682184736129</v>
      </c>
      <c r="D127" s="3">
        <v>587.01501070637539</v>
      </c>
      <c r="E127" s="3">
        <f t="shared" si="5"/>
        <v>9.4021581490165998E-2</v>
      </c>
      <c r="G127" s="3">
        <f>AVERAGE('2C'!$J126:$J156) + Calibration!$C$11</f>
        <v>372.0095742722076</v>
      </c>
      <c r="H127" s="3">
        <v>399.0388374437598</v>
      </c>
      <c r="I127" s="3">
        <v>593.88925926699653</v>
      </c>
      <c r="J127" s="3">
        <f t="shared" si="6"/>
        <v>0.15307669983787331</v>
      </c>
      <c r="L127" s="3">
        <f>AVERAGE('3C'!$J126:$J156) + Calibration!$C$11</f>
        <v>388.19450623180302</v>
      </c>
      <c r="M127" s="3">
        <v>419.33605866424682</v>
      </c>
      <c r="N127" s="3">
        <v>598.85003593677925</v>
      </c>
      <c r="O127" s="3">
        <f t="shared" si="7"/>
        <v>0.17636611268056396</v>
      </c>
      <c r="Q127" s="3">
        <f>AVERAGE('4C'!$J282:$J312) + Calibration!$C$11</f>
        <v>394.33466179986749</v>
      </c>
      <c r="R127" s="3">
        <v>429.48459120825487</v>
      </c>
      <c r="S127" s="3">
        <v>589.2827969591076</v>
      </c>
      <c r="T127" s="3">
        <f t="shared" si="8"/>
        <v>0.19906703187651706</v>
      </c>
    </row>
    <row r="128" spans="1:20" x14ac:dyDescent="0.25">
      <c r="A128" s="3">
        <f t="shared" si="9"/>
        <v>12.916666666666689</v>
      </c>
      <c r="B128" s="3">
        <f>AVERAGE('1C'!$J127:$J157) + Calibration!$C$11</f>
        <v>375.14669651390176</v>
      </c>
      <c r="C128" s="3">
        <v>388.49989565619899</v>
      </c>
      <c r="D128" s="3">
        <v>589.2827969591076</v>
      </c>
      <c r="E128" s="3">
        <f t="shared" si="5"/>
        <v>7.5624098370987755E-2</v>
      </c>
      <c r="G128" s="3">
        <f>AVERAGE('2C'!$J127:$J157) + Calibration!$C$11</f>
        <v>372.07947980507549</v>
      </c>
      <c r="H128" s="3">
        <v>399.50723485653998</v>
      </c>
      <c r="I128" s="3">
        <v>595.02313467622719</v>
      </c>
      <c r="J128" s="3">
        <f t="shared" si="6"/>
        <v>0.15533350652557332</v>
      </c>
      <c r="L128" s="3">
        <f>AVERAGE('3C'!$J127:$J157) + Calibration!$C$11</f>
        <v>387.19872937129543</v>
      </c>
      <c r="M128" s="3">
        <v>418.86766125146619</v>
      </c>
      <c r="N128" s="3">
        <v>599.20439281979793</v>
      </c>
      <c r="O128" s="3">
        <f t="shared" si="7"/>
        <v>0.17935285726579295</v>
      </c>
      <c r="Q128" s="3">
        <f>AVERAGE('4C'!$J283:$J313) + Calibration!$C$11</f>
        <v>394.12637324229172</v>
      </c>
      <c r="R128" s="3">
        <v>429.01627186170958</v>
      </c>
      <c r="S128" s="3">
        <v>592.33014425917679</v>
      </c>
      <c r="T128" s="3">
        <f t="shared" si="8"/>
        <v>0.19759438148353164</v>
      </c>
    </row>
    <row r="129" spans="1:20" x14ac:dyDescent="0.25">
      <c r="A129" s="3">
        <f t="shared" si="9"/>
        <v>13.000000000000023</v>
      </c>
      <c r="B129" s="3">
        <f>AVERAGE('1C'!$J128:$J158) + Calibration!$C$11</f>
        <v>375.13956629506384</v>
      </c>
      <c r="C129" s="3">
        <v>391.85682184736129</v>
      </c>
      <c r="D129" s="3">
        <v>591.55059029869403</v>
      </c>
      <c r="E129" s="3">
        <f t="shared" si="5"/>
        <v>9.4675992240342691E-2</v>
      </c>
      <c r="G129" s="3">
        <f>AVERAGE('2C'!$J128:$J158) + Calibration!$C$11</f>
        <v>372.04809428798211</v>
      </c>
      <c r="H129" s="3">
        <v>398.64842820020704</v>
      </c>
      <c r="I129" s="3">
        <v>599.98395386713503</v>
      </c>
      <c r="J129" s="3">
        <f t="shared" si="6"/>
        <v>0.15064751502935705</v>
      </c>
      <c r="L129" s="3">
        <f>AVERAGE('3C'!$J128:$J158) + Calibration!$C$11</f>
        <v>386.23433802788117</v>
      </c>
      <c r="M129" s="3">
        <v>419.33605866424682</v>
      </c>
      <c r="N129" s="3">
        <v>595.02313467622719</v>
      </c>
      <c r="O129" s="3">
        <f t="shared" si="7"/>
        <v>0.18746726915231315</v>
      </c>
      <c r="Q129" s="3">
        <f>AVERAGE('4C'!$J284:$J314) + Calibration!$C$11</f>
        <v>394.07929496665173</v>
      </c>
      <c r="R129" s="3">
        <v>429.48459120825487</v>
      </c>
      <c r="S129" s="3">
        <v>595.02313467622719</v>
      </c>
      <c r="T129" s="3">
        <f t="shared" si="8"/>
        <v>0.20051326856556817</v>
      </c>
    </row>
    <row r="130" spans="1:20" x14ac:dyDescent="0.25">
      <c r="A130" s="3">
        <f t="shared" si="9"/>
        <v>13.083333333333357</v>
      </c>
      <c r="B130" s="3">
        <f>AVERAGE('1C'!$J129:$J159) + Calibration!$C$11</f>
        <v>375.10960881899831</v>
      </c>
      <c r="C130" s="3">
        <v>391.85682184736129</v>
      </c>
      <c r="D130" s="3">
        <v>592.75534133664087</v>
      </c>
      <c r="E130" s="3">
        <f t="shared" si="5"/>
        <v>9.484565249125218E-2</v>
      </c>
      <c r="G130" s="3">
        <f>AVERAGE('2C'!$J129:$J159) + Calibration!$C$11</f>
        <v>372.9582728570752</v>
      </c>
      <c r="H130" s="3">
        <v>402.00535439136934</v>
      </c>
      <c r="I130" s="3">
        <v>602.6769371973312</v>
      </c>
      <c r="J130" s="3">
        <f t="shared" si="6"/>
        <v>0.1645043504504837</v>
      </c>
      <c r="L130" s="3">
        <f>AVERAGE('3C'!$J129:$J159) + Calibration!$C$11</f>
        <v>385.81776661918741</v>
      </c>
      <c r="M130" s="3">
        <v>419.72638984156379</v>
      </c>
      <c r="N130" s="3">
        <v>596.58224259719282</v>
      </c>
      <c r="O130" s="3">
        <f t="shared" si="7"/>
        <v>0.19203705650364455</v>
      </c>
      <c r="Q130" s="3">
        <f>AVERAGE('4C'!$J285:$J315) + Calibration!$C$11</f>
        <v>393.71693633227915</v>
      </c>
      <c r="R130" s="3">
        <v>429.48459120825487</v>
      </c>
      <c r="S130" s="3">
        <v>595.02313467622719</v>
      </c>
      <c r="T130" s="3">
        <f t="shared" si="8"/>
        <v>0.20256543933897991</v>
      </c>
    </row>
    <row r="131" spans="1:20" x14ac:dyDescent="0.25">
      <c r="A131" s="3">
        <f t="shared" si="9"/>
        <v>13.166666666666691</v>
      </c>
      <c r="B131" s="3">
        <f>AVERAGE('1C'!$J130:$J160) + Calibration!$C$11</f>
        <v>375.33216066747855</v>
      </c>
      <c r="C131" s="3">
        <v>388.49989565619899</v>
      </c>
      <c r="D131" s="3">
        <v>595.02313467622719</v>
      </c>
      <c r="E131" s="3">
        <f t="shared" si="5"/>
        <v>7.4573746373318817E-2</v>
      </c>
      <c r="G131" s="3">
        <f>AVERAGE('2C'!$J130:$J160) + Calibration!$C$11</f>
        <v>372.54312663618038</v>
      </c>
      <c r="H131" s="3">
        <v>402.00535439136934</v>
      </c>
      <c r="I131" s="3">
        <v>603.03129408034999</v>
      </c>
      <c r="J131" s="3">
        <f t="shared" si="6"/>
        <v>0.16685547682197979</v>
      </c>
      <c r="L131" s="3">
        <f>AVERAGE('3C'!$J130:$J160) + Calibration!$C$11</f>
        <v>385.46254248349601</v>
      </c>
      <c r="M131" s="3">
        <v>416.36946365040149</v>
      </c>
      <c r="N131" s="3">
        <v>600.76350782761779</v>
      </c>
      <c r="O131" s="3">
        <f t="shared" si="7"/>
        <v>0.17503730916936827</v>
      </c>
      <c r="Q131" s="3">
        <f>AVERAGE('4C'!$J286:$J316) + Calibration!$C$11</f>
        <v>392.50574069535799</v>
      </c>
      <c r="R131" s="3">
        <v>429.87500045180718</v>
      </c>
      <c r="S131" s="3">
        <v>598.85003593677925</v>
      </c>
      <c r="T131" s="3">
        <f t="shared" si="8"/>
        <v>0.21163591928477238</v>
      </c>
    </row>
    <row r="132" spans="1:20" x14ac:dyDescent="0.25">
      <c r="A132" s="3">
        <f t="shared" si="9"/>
        <v>13.250000000000025</v>
      </c>
      <c r="B132" s="3">
        <f>AVERAGE('1C'!$J131:$J161) + Calibration!$C$11</f>
        <v>375.87285038336125</v>
      </c>
      <c r="C132" s="3">
        <v>388.96821500274427</v>
      </c>
      <c r="D132" s="3">
        <v>595.80268863671006</v>
      </c>
      <c r="E132" s="3">
        <f t="shared" ref="E132:E195" si="10">(C132-B132)/(7*35314.6667/1400)</f>
        <v>7.4163886243802601E-2</v>
      </c>
      <c r="G132" s="3">
        <f>AVERAGE('2C'!$J131:$J161) + Calibration!$C$11</f>
        <v>372.62872492759487</v>
      </c>
      <c r="H132" s="3">
        <v>401.61502321405237</v>
      </c>
      <c r="I132" s="3">
        <v>601.54306178810066</v>
      </c>
      <c r="J132" s="3">
        <f t="shared" ref="J132:J195" si="11">(H132-G132)/(7*35314.6667/1400)</f>
        <v>0.16416011246940351</v>
      </c>
      <c r="L132" s="3">
        <f>AVERAGE('3C'!$J131:$J161) + Calibration!$C$11</f>
        <v>384.96893532309662</v>
      </c>
      <c r="M132" s="3">
        <v>416.75987289395425</v>
      </c>
      <c r="N132" s="3">
        <v>604.23605220515105</v>
      </c>
      <c r="O132" s="3">
        <f t="shared" ref="O132:O195" si="12">(M132-L132)/(7*35314.6667/1400)</f>
        <v>0.18004382055151966</v>
      </c>
      <c r="Q132" s="3">
        <f>AVERAGE('4C'!$J287:$J317) + Calibration!$C$11</f>
        <v>391.95934594843646</v>
      </c>
      <c r="R132" s="3">
        <v>430.26533162912415</v>
      </c>
      <c r="S132" s="3">
        <v>597.29092092895939</v>
      </c>
      <c r="T132" s="3">
        <f t="shared" ref="T132:T195" si="13">(R132-Q132)/(7*35314.6667/1400)</f>
        <v>0.21694094414708254</v>
      </c>
    </row>
    <row r="133" spans="1:20" x14ac:dyDescent="0.25">
      <c r="A133" s="3">
        <f t="shared" ref="A133:A196" si="14">1/12+A132</f>
        <v>13.333333333333359</v>
      </c>
      <c r="B133" s="3">
        <f>AVERAGE('1C'!$J132:$J162) + Calibration!$C$11</f>
        <v>376.13534600880041</v>
      </c>
      <c r="C133" s="3">
        <v>388.96821500274427</v>
      </c>
      <c r="D133" s="3">
        <v>594.6688132274794</v>
      </c>
      <c r="E133" s="3">
        <f t="shared" si="10"/>
        <v>7.2677276571571664E-2</v>
      </c>
      <c r="G133" s="3">
        <f>AVERAGE('2C'!$J132:$J162) + Calibration!$C$11</f>
        <v>372.68293770191599</v>
      </c>
      <c r="H133" s="3">
        <v>402.47375180414997</v>
      </c>
      <c r="I133" s="3">
        <v>602.6769371973312</v>
      </c>
      <c r="J133" s="3">
        <f t="shared" si="11"/>
        <v>0.16871638265941202</v>
      </c>
      <c r="L133" s="3">
        <f>AVERAGE('3C'!$J132:$J162) + Calibration!$C$11</f>
        <v>383.95033120536118</v>
      </c>
      <c r="M133" s="3">
        <v>419.72638984156379</v>
      </c>
      <c r="N133" s="3">
        <v>600.76350782761779</v>
      </c>
      <c r="O133" s="3">
        <f t="shared" si="12"/>
        <v>0.202613032936837</v>
      </c>
      <c r="Q133" s="3">
        <f>AVERAGE('4C'!$J288:$J318) + Calibration!$C$11</f>
        <v>391.21037623466458</v>
      </c>
      <c r="R133" s="3">
        <v>429.87500045180718</v>
      </c>
      <c r="S133" s="3">
        <v>598.07048197629649</v>
      </c>
      <c r="T133" s="3">
        <f t="shared" si="13"/>
        <v>0.21897204663207312</v>
      </c>
    </row>
    <row r="134" spans="1:20" x14ac:dyDescent="0.25">
      <c r="A134" s="3">
        <f t="shared" si="14"/>
        <v>13.416666666666693</v>
      </c>
      <c r="B134" s="3">
        <f>AVERAGE('1C'!$J133:$J163) + Calibration!$C$11</f>
        <v>376.65320846745527</v>
      </c>
      <c r="C134" s="3">
        <v>389.35862424629659</v>
      </c>
      <c r="D134" s="3">
        <v>595.02313467622719</v>
      </c>
      <c r="E134" s="3">
        <f t="shared" si="10"/>
        <v>7.1955461943189247E-2</v>
      </c>
      <c r="G134" s="3">
        <f>AVERAGE('2C'!$J133:$J163) + Calibration!$C$11</f>
        <v>372.6444219659848</v>
      </c>
      <c r="H134" s="3">
        <v>402.47375180414997</v>
      </c>
      <c r="I134" s="3">
        <v>596.93660656706584</v>
      </c>
      <c r="J134" s="3">
        <f t="shared" si="11"/>
        <v>0.16893451149669303</v>
      </c>
      <c r="L134" s="3">
        <f>AVERAGE('3C'!$J133:$J163) + Calibration!$C$11</f>
        <v>383.21847515809168</v>
      </c>
      <c r="M134" s="3">
        <v>419.33605866424682</v>
      </c>
      <c r="N134" s="3">
        <v>603.03129408034999</v>
      </c>
      <c r="O134" s="3">
        <f t="shared" si="12"/>
        <v>0.20454721440797366</v>
      </c>
      <c r="Q134" s="3">
        <f>AVERAGE('4C'!$J289:$J319) + Calibration!$C$11</f>
        <v>390.91649366551763</v>
      </c>
      <c r="R134" s="3">
        <v>429.48459120825487</v>
      </c>
      <c r="S134" s="3">
        <v>597.29092092895939</v>
      </c>
      <c r="T134" s="3">
        <f t="shared" si="13"/>
        <v>0.21842538042550594</v>
      </c>
    </row>
    <row r="135" spans="1:20" x14ac:dyDescent="0.25">
      <c r="A135" s="3">
        <f t="shared" si="14"/>
        <v>13.500000000000027</v>
      </c>
      <c r="B135" s="3">
        <f>AVERAGE('1C'!$J134:$J164) + Calibration!$C$11</f>
        <v>377.36223725749704</v>
      </c>
      <c r="C135" s="3">
        <v>389.35862424629659</v>
      </c>
      <c r="D135" s="3">
        <v>595.80268863671006</v>
      </c>
      <c r="E135" s="3">
        <f t="shared" si="10"/>
        <v>6.7939970045361023E-2</v>
      </c>
      <c r="G135" s="3">
        <f>AVERAGE('2C'!$J134:$J164) + Calibration!$C$11</f>
        <v>373.66159804269239</v>
      </c>
      <c r="H135" s="3">
        <v>401.61502321405237</v>
      </c>
      <c r="I135" s="3">
        <v>599.20439281979793</v>
      </c>
      <c r="J135" s="3">
        <f t="shared" si="11"/>
        <v>0.15831057055600062</v>
      </c>
      <c r="L135" s="3">
        <f>AVERAGE('3C'!$J134:$J164) + Calibration!$C$11</f>
        <v>382.95597810603812</v>
      </c>
      <c r="M135" s="3">
        <v>419.72638984156379</v>
      </c>
      <c r="N135" s="3">
        <v>602.6769371973312</v>
      </c>
      <c r="O135" s="3">
        <f t="shared" si="12"/>
        <v>0.20824442177462582</v>
      </c>
      <c r="Q135" s="3">
        <f>AVERAGE('4C'!$J290:$J320) + Calibration!$C$11</f>
        <v>389.91358230632892</v>
      </c>
      <c r="R135" s="3">
        <v>429.87500045180718</v>
      </c>
      <c r="S135" s="3">
        <v>596.15704551972885</v>
      </c>
      <c r="T135" s="3">
        <f t="shared" si="13"/>
        <v>0.22631626958256559</v>
      </c>
    </row>
    <row r="136" spans="1:20" x14ac:dyDescent="0.25">
      <c r="A136" s="3">
        <f t="shared" si="14"/>
        <v>13.583333333333361</v>
      </c>
      <c r="B136" s="3">
        <f>AVERAGE('1C'!$J135:$J165) + Calibration!$C$11</f>
        <v>377.30089426433801</v>
      </c>
      <c r="C136" s="3">
        <v>391.46641260380875</v>
      </c>
      <c r="D136" s="3">
        <v>594.6688132274794</v>
      </c>
      <c r="E136" s="3">
        <f t="shared" si="10"/>
        <v>8.0224561991806845E-2</v>
      </c>
      <c r="G136" s="3">
        <f>AVERAGE('2C'!$J135:$J165) + Calibration!$C$11</f>
        <v>373.74576829307915</v>
      </c>
      <c r="H136" s="3">
        <v>402.00535439136934</v>
      </c>
      <c r="I136" s="3">
        <v>596.15704551972885</v>
      </c>
      <c r="J136" s="3">
        <f t="shared" si="11"/>
        <v>0.16004447295712509</v>
      </c>
      <c r="L136" s="3">
        <f>AVERAGE('3C'!$J135:$J165) + Calibration!$C$11</f>
        <v>382.83185979884917</v>
      </c>
      <c r="M136" s="3">
        <v>419.33605866424682</v>
      </c>
      <c r="N136" s="3">
        <v>601.89738323684844</v>
      </c>
      <c r="O136" s="3">
        <f t="shared" si="12"/>
        <v>0.20673675997286223</v>
      </c>
      <c r="Q136" s="3">
        <f>AVERAGE('4C'!$J291:$J321) + Calibration!$C$11</f>
        <v>389.64252699440976</v>
      </c>
      <c r="R136" s="3">
        <v>429.48459120825487</v>
      </c>
      <c r="S136" s="3">
        <v>599.20439281979793</v>
      </c>
      <c r="T136" s="3">
        <f t="shared" si="13"/>
        <v>0.22564032418771265</v>
      </c>
    </row>
    <row r="137" spans="1:20" x14ac:dyDescent="0.25">
      <c r="A137" s="3">
        <f t="shared" si="14"/>
        <v>13.666666666666694</v>
      </c>
      <c r="B137" s="3">
        <f>AVERAGE('1C'!$J136:$J166) + Calibration!$C$11</f>
        <v>377.29233600447242</v>
      </c>
      <c r="C137" s="3">
        <v>392.32514119390635</v>
      </c>
      <c r="D137" s="3">
        <v>593.88925926699653</v>
      </c>
      <c r="E137" s="3">
        <f t="shared" si="10"/>
        <v>8.5136327731128933E-2</v>
      </c>
      <c r="G137" s="3">
        <f>AVERAGE('2C'!$J136:$J166) + Calibration!$C$11</f>
        <v>374.89419146919914</v>
      </c>
      <c r="H137" s="3">
        <v>402.00535439136934</v>
      </c>
      <c r="I137" s="3">
        <v>597.7161605275486</v>
      </c>
      <c r="J137" s="3">
        <f t="shared" si="11"/>
        <v>0.15354052837299009</v>
      </c>
      <c r="L137" s="3">
        <f>AVERAGE('3C'!$J136:$J166) + Calibration!$C$11</f>
        <v>382.36107561583435</v>
      </c>
      <c r="M137" s="3">
        <v>416.75987289395425</v>
      </c>
      <c r="N137" s="3">
        <v>608.77163179746969</v>
      </c>
      <c r="O137" s="3">
        <f t="shared" si="12"/>
        <v>0.19481309321330731</v>
      </c>
      <c r="Q137" s="3">
        <f>AVERAGE('4C'!$J292:$J322) + Calibration!$C$11</f>
        <v>389.51840868722081</v>
      </c>
      <c r="R137" s="3">
        <v>429.87500045180718</v>
      </c>
      <c r="S137" s="3">
        <v>598.07048197629649</v>
      </c>
      <c r="T137" s="3">
        <f t="shared" si="13"/>
        <v>0.22855428373382533</v>
      </c>
    </row>
    <row r="138" spans="1:20" x14ac:dyDescent="0.25">
      <c r="A138" s="3">
        <f t="shared" si="14"/>
        <v>13.750000000000028</v>
      </c>
      <c r="B138" s="3">
        <f>AVERAGE('1C'!$J137:$J167) + Calibration!$C$11</f>
        <v>377.17678023699239</v>
      </c>
      <c r="C138" s="3">
        <v>392.32514119390635</v>
      </c>
      <c r="D138" s="3">
        <v>593.10970530651377</v>
      </c>
      <c r="E138" s="3">
        <f t="shared" si="10"/>
        <v>8.5790762719637731E-2</v>
      </c>
      <c r="G138" s="3">
        <f>AVERAGE('2C'!$J137:$J167) + Calibration!$C$11</f>
        <v>375.52618450753528</v>
      </c>
      <c r="H138" s="3">
        <v>402.86408298146694</v>
      </c>
      <c r="I138" s="3">
        <v>593.46401966840745</v>
      </c>
      <c r="J138" s="3">
        <f t="shared" si="11"/>
        <v>0.15482461554100782</v>
      </c>
      <c r="L138" s="3">
        <f>AVERAGE('3C'!$J137:$J167) + Calibration!$C$11</f>
        <v>381.87459867427282</v>
      </c>
      <c r="M138" s="3">
        <v>418.08692083059645</v>
      </c>
      <c r="N138" s="3">
        <v>604.94473053691763</v>
      </c>
      <c r="O138" s="3">
        <f t="shared" si="12"/>
        <v>0.20508375437293103</v>
      </c>
      <c r="Q138" s="3">
        <f>AVERAGE('4C'!$J293:$J323) + Calibration!$C$11</f>
        <v>389.36433290396633</v>
      </c>
      <c r="R138" s="3">
        <v>429.48459120825487</v>
      </c>
      <c r="S138" s="3">
        <v>596.58224259719282</v>
      </c>
      <c r="T138" s="3">
        <f t="shared" si="13"/>
        <v>0.22721584006504889</v>
      </c>
    </row>
    <row r="139" spans="1:20" x14ac:dyDescent="0.25">
      <c r="A139" s="3">
        <f t="shared" si="14"/>
        <v>13.833333333333362</v>
      </c>
      <c r="B139" s="3">
        <f>AVERAGE('1C'!$J138:$J168) + Calibration!$C$11</f>
        <v>376.94567012864655</v>
      </c>
      <c r="C139" s="3">
        <v>394.04259837410154</v>
      </c>
      <c r="D139" s="3">
        <v>594.24357362889032</v>
      </c>
      <c r="E139" s="3">
        <f t="shared" si="10"/>
        <v>9.6826218923113827E-2</v>
      </c>
      <c r="G139" s="3">
        <f>AVERAGE('2C'!$J138:$J168) + Calibration!$C$11</f>
        <v>375.84289005406663</v>
      </c>
      <c r="H139" s="3">
        <v>402.00535439136934</v>
      </c>
      <c r="I139" s="3">
        <v>595.37749155924598</v>
      </c>
      <c r="J139" s="3">
        <f t="shared" si="11"/>
        <v>0.14816769791177276</v>
      </c>
      <c r="L139" s="3">
        <f>AVERAGE('3C'!$J138:$J168) + Calibration!$C$11</f>
        <v>381.75048464692708</v>
      </c>
      <c r="M139" s="3">
        <v>417.61860148405162</v>
      </c>
      <c r="N139" s="3">
        <v>608.4173103487218</v>
      </c>
      <c r="O139" s="3">
        <f t="shared" si="12"/>
        <v>0.20313439252776266</v>
      </c>
      <c r="Q139" s="3">
        <f>AVERAGE('4C'!$J294:$J324) + Calibration!$C$11</f>
        <v>388.83934022647361</v>
      </c>
      <c r="R139" s="3">
        <v>429.87500045180718</v>
      </c>
      <c r="S139" s="3">
        <v>599.62958989726212</v>
      </c>
      <c r="T139" s="3">
        <f t="shared" si="13"/>
        <v>0.23240009922185428</v>
      </c>
    </row>
    <row r="140" spans="1:20" x14ac:dyDescent="0.25">
      <c r="A140" s="3">
        <f t="shared" si="14"/>
        <v>13.916666666666696</v>
      </c>
      <c r="B140" s="3">
        <f>AVERAGE('1C'!$J139:$J169) + Calibration!$C$11</f>
        <v>376.72169309236733</v>
      </c>
      <c r="C140" s="3">
        <v>394.04259837410154</v>
      </c>
      <c r="D140" s="3">
        <v>599.62958989726212</v>
      </c>
      <c r="E140" s="3">
        <f t="shared" si="10"/>
        <v>9.8094683599175586E-2</v>
      </c>
      <c r="G140" s="3">
        <f>AVERAGE('2C'!$J139:$J169) + Calibration!$C$11</f>
        <v>376.4292285779473</v>
      </c>
      <c r="H140" s="3">
        <v>402.00535439136934</v>
      </c>
      <c r="I140" s="3">
        <v>595.37749155924598</v>
      </c>
      <c r="J140" s="3">
        <f t="shared" si="11"/>
        <v>0.14484704630341044</v>
      </c>
      <c r="L140" s="3">
        <f>AVERAGE('3C'!$J139:$J169) + Calibration!$C$11</f>
        <v>381.14988140552765</v>
      </c>
      <c r="M140" s="3">
        <v>417.22819224049908</v>
      </c>
      <c r="N140" s="3">
        <v>605.72428449740039</v>
      </c>
      <c r="O140" s="3">
        <f t="shared" si="12"/>
        <v>0.2043247987668049</v>
      </c>
      <c r="Q140" s="3">
        <f>AVERAGE('4C'!$J295:$J325) + Calibration!$C$11</f>
        <v>388.30721305029977</v>
      </c>
      <c r="R140" s="3">
        <v>429.87500045180718</v>
      </c>
      <c r="S140" s="3">
        <v>598.49571448803147</v>
      </c>
      <c r="T140" s="3">
        <f t="shared" si="13"/>
        <v>0.23541373194671783</v>
      </c>
    </row>
    <row r="141" spans="1:20" x14ac:dyDescent="0.25">
      <c r="A141" s="3">
        <f t="shared" si="14"/>
        <v>14.00000000000003</v>
      </c>
      <c r="B141" s="3">
        <f>AVERAGE('1C'!$J140:$J170) + Calibration!$C$11</f>
        <v>376.71456002030072</v>
      </c>
      <c r="C141" s="3">
        <v>394.04259837410154</v>
      </c>
      <c r="D141" s="3">
        <v>591.975787376158</v>
      </c>
      <c r="E141" s="3">
        <f t="shared" si="10"/>
        <v>9.8135080820688128E-2</v>
      </c>
      <c r="G141" s="3">
        <f>AVERAGE('2C'!$J140:$J170) + Calibration!$C$11</f>
        <v>376.59899283990529</v>
      </c>
      <c r="H141" s="3">
        <v>402.00535439136934</v>
      </c>
      <c r="I141" s="3">
        <v>589.2827969591076</v>
      </c>
      <c r="J141" s="3">
        <f t="shared" si="11"/>
        <v>0.1438856085902917</v>
      </c>
      <c r="L141" s="3">
        <f>AVERAGE('3C'!$J140:$J170) + Calibration!$C$11</f>
        <v>381.32820820719439</v>
      </c>
      <c r="M141" s="3">
        <v>416.75987289395425</v>
      </c>
      <c r="N141" s="3">
        <v>608.4173103487218</v>
      </c>
      <c r="O141" s="3">
        <f t="shared" si="12"/>
        <v>0.20066260280893353</v>
      </c>
      <c r="Q141" s="3">
        <f>AVERAGE('4C'!$J296:$J326) + Calibration!$C$11</f>
        <v>388.39138330068658</v>
      </c>
      <c r="R141" s="3">
        <v>429.48459120825487</v>
      </c>
      <c r="S141" s="3">
        <v>595.02313467622719</v>
      </c>
      <c r="T141" s="3">
        <f t="shared" si="13"/>
        <v>0.2327260129999657</v>
      </c>
    </row>
    <row r="142" spans="1:20" x14ac:dyDescent="0.25">
      <c r="A142" s="3">
        <f t="shared" si="14"/>
        <v>14.083333333333364</v>
      </c>
      <c r="B142" s="3">
        <f>AVERAGE('1C'!$J141:$J171) + Calibration!$C$11</f>
        <v>376.90715439271531</v>
      </c>
      <c r="C142" s="3">
        <v>394.82326072873548</v>
      </c>
      <c r="D142" s="3">
        <v>596.58224259719282</v>
      </c>
      <c r="E142" s="3">
        <f t="shared" si="10"/>
        <v>0.10146552699034909</v>
      </c>
      <c r="G142" s="3">
        <f>AVERAGE('2C'!$J141:$J171) + Calibration!$C$11</f>
        <v>376.05117433179919</v>
      </c>
      <c r="H142" s="3">
        <v>402.00535439136934</v>
      </c>
      <c r="I142" s="3">
        <v>592.75534133664087</v>
      </c>
      <c r="J142" s="3">
        <f t="shared" si="11"/>
        <v>0.14698810712303931</v>
      </c>
      <c r="L142" s="3">
        <f>AVERAGE('3C'!$J141:$J171) + Calibration!$C$11</f>
        <v>381.05858093630303</v>
      </c>
      <c r="M142" s="3">
        <v>419.33605866424682</v>
      </c>
      <c r="N142" s="3">
        <v>611.46465764879099</v>
      </c>
      <c r="O142" s="3">
        <f t="shared" si="12"/>
        <v>0.21677949308208413</v>
      </c>
      <c r="Q142" s="3">
        <f>AVERAGE('4C'!$J297:$J327) + Calibration!$C$11</f>
        <v>387.81360303667168</v>
      </c>
      <c r="R142" s="3">
        <v>429.87500045180718</v>
      </c>
      <c r="S142" s="3">
        <v>591.975787376158</v>
      </c>
      <c r="T142" s="3">
        <f t="shared" si="13"/>
        <v>0.23820922775485517</v>
      </c>
    </row>
    <row r="143" spans="1:20" x14ac:dyDescent="0.25">
      <c r="A143" s="3">
        <f t="shared" si="14"/>
        <v>14.166666666666698</v>
      </c>
      <c r="B143" s="3">
        <f>AVERAGE('1C'!$J142:$J172) + Calibration!$C$11</f>
        <v>378.82737453983498</v>
      </c>
      <c r="C143" s="3">
        <v>394.43300761765386</v>
      </c>
      <c r="D143" s="3">
        <v>596.15704551972885</v>
      </c>
      <c r="E143" s="3">
        <f t="shared" si="10"/>
        <v>8.8380463620906138E-2</v>
      </c>
      <c r="G143" s="3">
        <f>AVERAGE('2C'!$J142:$J172) + Calibration!$C$11</f>
        <v>376.37501437701172</v>
      </c>
      <c r="H143" s="3">
        <v>402.47375180414997</v>
      </c>
      <c r="I143" s="3">
        <v>587.01501070637539</v>
      </c>
      <c r="J143" s="3">
        <f t="shared" si="11"/>
        <v>0.1478067888837713</v>
      </c>
      <c r="L143" s="3">
        <f>AVERAGE('3C'!$J142:$J172) + Calibration!$C$11</f>
        <v>381.26686949387874</v>
      </c>
      <c r="M143" s="3">
        <v>420.19478725434419</v>
      </c>
      <c r="N143" s="3">
        <v>604.94473053691763</v>
      </c>
      <c r="O143" s="3">
        <f t="shared" si="12"/>
        <v>0.22046317520796788</v>
      </c>
      <c r="Q143" s="3">
        <f>AVERAGE('4C'!$J298:$J328) + Calibration!$C$11</f>
        <v>387.58962600039251</v>
      </c>
      <c r="R143" s="3">
        <v>429.87500045180718</v>
      </c>
      <c r="S143" s="3">
        <v>593.88925926699653</v>
      </c>
      <c r="T143" s="3">
        <f t="shared" si="13"/>
        <v>0.2394776924309166</v>
      </c>
    </row>
    <row r="144" spans="1:20" x14ac:dyDescent="0.25">
      <c r="A144" s="3">
        <f t="shared" si="14"/>
        <v>14.250000000000032</v>
      </c>
      <c r="B144" s="3">
        <f>AVERAGE('1C'!$J143:$J173) + Calibration!$C$11</f>
        <v>378.45788140678133</v>
      </c>
      <c r="C144" s="3">
        <v>394.04259837410154</v>
      </c>
      <c r="D144" s="3">
        <v>598.49571448803147</v>
      </c>
      <c r="E144" s="3">
        <f t="shared" si="10"/>
        <v>8.8262007962375683E-2</v>
      </c>
      <c r="G144" s="3">
        <f>AVERAGE('2C'!$J143:$J173) + Calibration!$C$11</f>
        <v>376.41353439278618</v>
      </c>
      <c r="H144" s="3">
        <v>402.47375180414997</v>
      </c>
      <c r="I144" s="3">
        <v>589.2827969591076</v>
      </c>
      <c r="J144" s="3">
        <f t="shared" si="11"/>
        <v>0.14758863580815726</v>
      </c>
      <c r="L144" s="3">
        <f>AVERAGE('3C'!$J143:$J173) + Calibration!$C$11</f>
        <v>381.72196091834689</v>
      </c>
      <c r="M144" s="3">
        <v>419.72638984156379</v>
      </c>
      <c r="N144" s="3">
        <v>608.062953465703</v>
      </c>
      <c r="O144" s="3">
        <f t="shared" si="12"/>
        <v>0.2152331168580271</v>
      </c>
      <c r="Q144" s="3">
        <f>AVERAGE('4C'!$J299:$J329) + Calibration!$C$11</f>
        <v>387.28148014034099</v>
      </c>
      <c r="R144" s="3">
        <v>429.48459120825487</v>
      </c>
      <c r="S144" s="3">
        <v>595.37749155924598</v>
      </c>
      <c r="T144" s="3">
        <f t="shared" si="13"/>
        <v>0.239011804508487</v>
      </c>
    </row>
    <row r="145" spans="1:20" x14ac:dyDescent="0.25">
      <c r="A145" s="3">
        <f t="shared" si="14"/>
        <v>14.333333333333366</v>
      </c>
      <c r="B145" s="3">
        <f>AVERAGE('1C'!$J144:$J174) + Calibration!$C$11</f>
        <v>378.87302334783288</v>
      </c>
      <c r="C145" s="3">
        <v>394.43300761765386</v>
      </c>
      <c r="D145" s="3">
        <v>597.29092092895939</v>
      </c>
      <c r="E145" s="3">
        <f t="shared" si="10"/>
        <v>8.8121937562111952E-2</v>
      </c>
      <c r="G145" s="3">
        <f>AVERAGE('2C'!$J144:$J174) + Calibration!$C$11</f>
        <v>376.3907114154016</v>
      </c>
      <c r="H145" s="3">
        <v>401.61502321405237</v>
      </c>
      <c r="I145" s="3">
        <v>590.41667236833825</v>
      </c>
      <c r="J145" s="3">
        <f t="shared" si="11"/>
        <v>0.14285459360515937</v>
      </c>
      <c r="L145" s="3">
        <f>AVERAGE('3C'!$J144:$J174) + Calibration!$C$11</f>
        <v>381.58214985261122</v>
      </c>
      <c r="M145" s="3">
        <v>417.22819224049908</v>
      </c>
      <c r="N145" s="3">
        <v>607.63775638823904</v>
      </c>
      <c r="O145" s="3">
        <f t="shared" si="12"/>
        <v>0.20187670290478973</v>
      </c>
      <c r="Q145" s="3">
        <f>AVERAGE('4C'!$J300:$J330) + Calibration!$C$11</f>
        <v>387.16592437286084</v>
      </c>
      <c r="R145" s="3">
        <v>426.9084054379623</v>
      </c>
      <c r="S145" s="3">
        <v>595.02313467622719</v>
      </c>
      <c r="T145" s="3">
        <f t="shared" si="13"/>
        <v>0.22507634803814502</v>
      </c>
    </row>
    <row r="146" spans="1:20" x14ac:dyDescent="0.25">
      <c r="A146" s="3">
        <f t="shared" si="14"/>
        <v>14.4166666666667</v>
      </c>
      <c r="B146" s="3">
        <f>AVERAGE('1C'!$J145:$J175) + Calibration!$C$11</f>
        <v>378.73464032312489</v>
      </c>
      <c r="C146" s="3">
        <v>394.04259837410154</v>
      </c>
      <c r="D146" s="3">
        <v>595.80268863671006</v>
      </c>
      <c r="E146" s="3">
        <f t="shared" si="10"/>
        <v>8.6694620006008152E-2</v>
      </c>
      <c r="G146" s="3">
        <f>AVERAGE('2C'!$J145:$J175) + Calibration!$C$11</f>
        <v>377.48492324381488</v>
      </c>
      <c r="H146" s="3">
        <v>402.00535439136934</v>
      </c>
      <c r="I146" s="3">
        <v>591.19622632882101</v>
      </c>
      <c r="J146" s="3">
        <f t="shared" si="11"/>
        <v>0.13886825751949944</v>
      </c>
      <c r="L146" s="3">
        <f>AVERAGE('3C'!$J145:$J175) + Calibration!$C$11</f>
        <v>381.35816853648885</v>
      </c>
      <c r="M146" s="3">
        <v>416.75987289395425</v>
      </c>
      <c r="N146" s="3">
        <v>610.68510368830823</v>
      </c>
      <c r="O146" s="3">
        <f t="shared" si="12"/>
        <v>0.20049292639913491</v>
      </c>
      <c r="Q146" s="3">
        <f>AVERAGE('4C'!$J301:$J331) + Calibration!$C$11</f>
        <v>387.32855698936652</v>
      </c>
      <c r="R146" s="3">
        <v>426.9084054379623</v>
      </c>
      <c r="S146" s="3">
        <v>596.58224259719282</v>
      </c>
      <c r="T146" s="3">
        <f t="shared" si="13"/>
        <v>0.22415529946709523</v>
      </c>
    </row>
    <row r="147" spans="1:20" x14ac:dyDescent="0.25">
      <c r="A147" s="3">
        <f t="shared" si="14"/>
        <v>14.500000000000034</v>
      </c>
      <c r="B147" s="3">
        <f>AVERAGE('1C'!$J146:$J176) + Calibration!$C$11</f>
        <v>378.25672592127228</v>
      </c>
      <c r="C147" s="3">
        <v>394.43300761765386</v>
      </c>
      <c r="D147" s="3">
        <v>596.15704551972885</v>
      </c>
      <c r="E147" s="3">
        <f t="shared" si="10"/>
        <v>9.1612257500827993E-2</v>
      </c>
      <c r="G147" s="3">
        <f>AVERAGE('2C'!$J146:$J176) + Calibration!$C$11</f>
        <v>378.03987339737324</v>
      </c>
      <c r="H147" s="3">
        <v>402.00535439136934</v>
      </c>
      <c r="I147" s="3">
        <v>590.84191196692746</v>
      </c>
      <c r="J147" s="3">
        <f t="shared" si="11"/>
        <v>0.13572536984468322</v>
      </c>
      <c r="L147" s="3">
        <f>AVERAGE('3C'!$J146:$J176) + Calibration!$C$11</f>
        <v>380.44085404210023</v>
      </c>
      <c r="M147" s="3">
        <v>414.2617533591249</v>
      </c>
      <c r="N147" s="3">
        <v>609.19687139605878</v>
      </c>
      <c r="O147" s="3">
        <f t="shared" si="12"/>
        <v>0.19154024362928315</v>
      </c>
      <c r="Q147" s="3">
        <f>AVERAGE('4C'!$J302:$J332) + Calibration!$C$11</f>
        <v>387.04323268008517</v>
      </c>
      <c r="R147" s="3">
        <v>426.9084054379623</v>
      </c>
      <c r="S147" s="3">
        <v>591.55059029869403</v>
      </c>
      <c r="T147" s="3">
        <f t="shared" si="13"/>
        <v>0.22577119640705615</v>
      </c>
    </row>
    <row r="148" spans="1:20" x14ac:dyDescent="0.25">
      <c r="A148" s="3">
        <f t="shared" si="14"/>
        <v>14.583333333333368</v>
      </c>
      <c r="B148" s="3">
        <f>AVERAGE('1C'!$J147:$J177) + Calibration!$C$11</f>
        <v>378.71181306589716</v>
      </c>
      <c r="C148" s="3">
        <v>393.57427902755626</v>
      </c>
      <c r="D148" s="3">
        <v>597.29092092895939</v>
      </c>
      <c r="E148" s="3">
        <f t="shared" si="10"/>
        <v>8.4171633774242E-2</v>
      </c>
      <c r="G148" s="3">
        <f>AVERAGE('2C'!$J147:$J177) + Calibration!$C$11</f>
        <v>378.33375596652019</v>
      </c>
      <c r="H148" s="3">
        <v>404.11322081511685</v>
      </c>
      <c r="I148" s="3">
        <v>588.92844007608892</v>
      </c>
      <c r="J148" s="3">
        <f t="shared" si="11"/>
        <v>0.14599863035715219</v>
      </c>
      <c r="L148" s="3">
        <f>AVERAGE('3C'!$J147:$J177) + Calibration!$C$11</f>
        <v>380.03997539195325</v>
      </c>
      <c r="M148" s="3">
        <v>416.75987289395425</v>
      </c>
      <c r="N148" s="3">
        <v>609.19687139605878</v>
      </c>
      <c r="O148" s="3">
        <f t="shared" si="12"/>
        <v>0.20795834101416566</v>
      </c>
      <c r="Q148" s="3">
        <f>AVERAGE('4C'!$J303:$J333) + Calibration!$C$11</f>
        <v>386.58956929664475</v>
      </c>
      <c r="R148" s="3">
        <v>427.37688091697805</v>
      </c>
      <c r="S148" s="3">
        <v>595.37749155924598</v>
      </c>
      <c r="T148" s="3">
        <f t="shared" si="13"/>
        <v>0.23099360935117247</v>
      </c>
    </row>
    <row r="149" spans="1:20" x14ac:dyDescent="0.25">
      <c r="A149" s="3">
        <f t="shared" si="14"/>
        <v>14.666666666666702</v>
      </c>
      <c r="B149" s="3">
        <f>AVERAGE('1C'!$J148:$J178) + Calibration!$C$11</f>
        <v>378.2652799012946</v>
      </c>
      <c r="C149" s="3">
        <v>394.04259837410154</v>
      </c>
      <c r="D149" s="3">
        <v>598.85003593677925</v>
      </c>
      <c r="E149" s="3">
        <f t="shared" si="10"/>
        <v>8.9352781419890545E-2</v>
      </c>
      <c r="G149" s="3">
        <f>AVERAGE('2C'!$J148:$J178) + Calibration!$C$11</f>
        <v>377.87010485557198</v>
      </c>
      <c r="H149" s="3">
        <v>404.58154016166191</v>
      </c>
      <c r="I149" s="3">
        <v>590.06235800644458</v>
      </c>
      <c r="J149" s="3">
        <f t="shared" si="11"/>
        <v>0.15127672325498642</v>
      </c>
      <c r="L149" s="3">
        <f>AVERAGE('3C'!$J148:$J178) + Calibration!$C$11</f>
        <v>378.21961825376701</v>
      </c>
      <c r="M149" s="3">
        <v>417.22819224049908</v>
      </c>
      <c r="N149" s="3">
        <v>603.03129408034999</v>
      </c>
      <c r="O149" s="3">
        <f t="shared" si="12"/>
        <v>0.22091996120542218</v>
      </c>
      <c r="Q149" s="3">
        <f>AVERAGE('4C'!$J304:$J334) + Calibration!$C$11</f>
        <v>386.09596213624536</v>
      </c>
      <c r="R149" s="3">
        <v>426.9084054379623</v>
      </c>
      <c r="S149" s="3">
        <v>589.2827969591076</v>
      </c>
      <c r="T149" s="3">
        <f t="shared" si="13"/>
        <v>0.23113593934452697</v>
      </c>
    </row>
    <row r="150" spans="1:20" x14ac:dyDescent="0.25">
      <c r="A150" s="3">
        <f t="shared" si="14"/>
        <v>14.750000000000036</v>
      </c>
      <c r="B150" s="3">
        <f>AVERAGE('1C'!$J149:$J179) + Calibration!$C$11</f>
        <v>377.46352260100042</v>
      </c>
      <c r="C150" s="3">
        <v>394.82326072873548</v>
      </c>
      <c r="D150" s="3">
        <v>603.03129408034999</v>
      </c>
      <c r="E150" s="3">
        <f t="shared" si="10"/>
        <v>9.8314608347896737E-2</v>
      </c>
      <c r="G150" s="3">
        <f>AVERAGE('2C'!$J149:$J179) + Calibration!$C$11</f>
        <v>378.27954604542788</v>
      </c>
      <c r="H150" s="3">
        <v>404.58154016166191</v>
      </c>
      <c r="I150" s="3">
        <v>594.24357362889032</v>
      </c>
      <c r="J150" s="3">
        <f t="shared" si="11"/>
        <v>0.14895790658125635</v>
      </c>
      <c r="L150" s="3">
        <f>AVERAGE('3C'!$J149:$J179) + Calibration!$C$11</f>
        <v>377.1239798109404</v>
      </c>
      <c r="M150" s="3">
        <v>416.75987289395425</v>
      </c>
      <c r="N150" s="3">
        <v>605.72428449740039</v>
      </c>
      <c r="O150" s="3">
        <f t="shared" si="12"/>
        <v>0.22447270093031263</v>
      </c>
      <c r="Q150" s="3">
        <f>AVERAGE('4C'!$J305:$J335) + Calibration!$C$11</f>
        <v>385.38693334620353</v>
      </c>
      <c r="R150" s="3">
        <v>426.51815232688068</v>
      </c>
      <c r="S150" s="3">
        <v>589.2827969591076</v>
      </c>
      <c r="T150" s="3">
        <f t="shared" si="13"/>
        <v>0.23294128374530088</v>
      </c>
    </row>
    <row r="151" spans="1:20" x14ac:dyDescent="0.25">
      <c r="A151" s="3">
        <f t="shared" si="14"/>
        <v>14.833333333333369</v>
      </c>
      <c r="B151" s="3">
        <f>AVERAGE('1C'!$J150:$J180) + Calibration!$C$11</f>
        <v>378.60481270505375</v>
      </c>
      <c r="C151" s="3">
        <v>394.04259837410154</v>
      </c>
      <c r="D151" s="3">
        <v>599.20439281979793</v>
      </c>
      <c r="E151" s="3">
        <f t="shared" si="10"/>
        <v>8.742988175532064E-2</v>
      </c>
      <c r="G151" s="3">
        <f>AVERAGE('2C'!$J150:$J180) + Calibration!$C$11</f>
        <v>378.20250601387892</v>
      </c>
      <c r="H151" s="3">
        <v>407.07965969649103</v>
      </c>
      <c r="I151" s="3">
        <v>588.92844007608892</v>
      </c>
      <c r="J151" s="3">
        <f t="shared" si="11"/>
        <v>0.16354198626834054</v>
      </c>
      <c r="L151" s="3">
        <f>AVERAGE('3C'!$J150:$J180) + Calibration!$C$11</f>
        <v>376.09824547436716</v>
      </c>
      <c r="M151" s="3">
        <v>414.65216260267744</v>
      </c>
      <c r="N151" s="3">
        <v>606.85820242775617</v>
      </c>
      <c r="O151" s="3">
        <f t="shared" si="12"/>
        <v>0.21834507150146923</v>
      </c>
      <c r="Q151" s="3">
        <f>AVERAGE('4C'!$J306:$J336) + Calibration!$C$11</f>
        <v>384.89332190596087</v>
      </c>
      <c r="R151" s="3">
        <v>426.9084054379623</v>
      </c>
      <c r="S151" s="3">
        <v>591.19622632882101</v>
      </c>
      <c r="T151" s="3">
        <f t="shared" si="13"/>
        <v>0.23794693512993809</v>
      </c>
    </row>
    <row r="152" spans="1:20" x14ac:dyDescent="0.25">
      <c r="A152" s="3">
        <f t="shared" si="14"/>
        <v>14.916666666666703</v>
      </c>
      <c r="B152" s="3">
        <f>AVERAGE('1C'!$J151:$J181) + Calibration!$C$11</f>
        <v>378.40365864615922</v>
      </c>
      <c r="C152" s="3">
        <v>394.82326072873548</v>
      </c>
      <c r="D152" s="3">
        <v>601.11782218951134</v>
      </c>
      <c r="E152" s="3">
        <f t="shared" si="10"/>
        <v>9.2990270711382703E-2</v>
      </c>
      <c r="G152" s="3">
        <f>AVERAGE('2C'!$J151:$J181) + Calibration!$C$11</f>
        <v>377.73314987189178</v>
      </c>
      <c r="H152" s="3">
        <v>407.07965969649103</v>
      </c>
      <c r="I152" s="3">
        <v>592.75534133664087</v>
      </c>
      <c r="J152" s="3">
        <f t="shared" si="11"/>
        <v>0.16620012344389051</v>
      </c>
      <c r="L152" s="3">
        <f>AVERAGE('3C'!$J151:$J181) + Calibration!$C$11</f>
        <v>375.96699694834035</v>
      </c>
      <c r="M152" s="3">
        <v>415.12048194922249</v>
      </c>
      <c r="N152" s="3">
        <v>603.81085512768698</v>
      </c>
      <c r="O152" s="3">
        <f t="shared" si="12"/>
        <v>0.22174064579735728</v>
      </c>
      <c r="Q152" s="3">
        <f>AVERAGE('4C'!$J307:$J337) + Calibration!$C$11</f>
        <v>384.86336585650969</v>
      </c>
      <c r="R152" s="3">
        <v>427.76713402805967</v>
      </c>
      <c r="S152" s="3">
        <v>591.19622632882101</v>
      </c>
      <c r="T152" s="3">
        <f t="shared" si="13"/>
        <v>0.24297988445435323</v>
      </c>
    </row>
    <row r="153" spans="1:20" x14ac:dyDescent="0.25">
      <c r="A153" s="3">
        <f t="shared" si="14"/>
        <v>15.000000000000037</v>
      </c>
      <c r="B153" s="3">
        <f>AVERAGE('1C'!$J152:$J182) + Calibration!$C$11</f>
        <v>379.74610280910701</v>
      </c>
      <c r="C153" s="3">
        <v>393.57427902755626</v>
      </c>
      <c r="D153" s="3">
        <v>597.29092092895939</v>
      </c>
      <c r="E153" s="3">
        <f t="shared" si="10"/>
        <v>7.8314068972647227E-2</v>
      </c>
      <c r="G153" s="3">
        <f>AVERAGE('2C'!$J152:$J182) + Calibration!$C$11</f>
        <v>377.87152861675651</v>
      </c>
      <c r="H153" s="3">
        <v>404.58154016166191</v>
      </c>
      <c r="I153" s="3">
        <v>588.92844007608892</v>
      </c>
      <c r="J153" s="3">
        <f t="shared" si="11"/>
        <v>0.15126865996957234</v>
      </c>
      <c r="L153" s="3">
        <f>AVERAGE('3C'!$J152:$J182) + Calibration!$C$11</f>
        <v>376.13676549014156</v>
      </c>
      <c r="M153" s="3">
        <v>414.2617533591249</v>
      </c>
      <c r="N153" s="3">
        <v>604.23605220515105</v>
      </c>
      <c r="O153" s="3">
        <f t="shared" si="12"/>
        <v>0.21591588669295489</v>
      </c>
      <c r="Q153" s="3">
        <f>AVERAGE('4C'!$J308:$J338) + Calibration!$C$11</f>
        <v>385.32701554084349</v>
      </c>
      <c r="R153" s="3">
        <v>426.9084054379623</v>
      </c>
      <c r="S153" s="3">
        <v>597.29092092895939</v>
      </c>
      <c r="T153" s="3">
        <f t="shared" si="13"/>
        <v>0.23549076790306395</v>
      </c>
    </row>
    <row r="154" spans="1:20" x14ac:dyDescent="0.25">
      <c r="A154" s="3">
        <f t="shared" si="14"/>
        <v>15.083333333333371</v>
      </c>
      <c r="B154" s="3">
        <f>AVERAGE('1C'!$J153:$J183) + Calibration!$C$11</f>
        <v>379.76179556765385</v>
      </c>
      <c r="C154" s="3">
        <v>394.43300761765386</v>
      </c>
      <c r="D154" s="3">
        <v>596.15704551972885</v>
      </c>
      <c r="E154" s="3">
        <f t="shared" si="10"/>
        <v>8.3088492238268849E-2</v>
      </c>
      <c r="G154" s="3">
        <f>AVERAGE('2C'!$J153:$J183) + Calibration!$C$11</f>
        <v>377.31657418335493</v>
      </c>
      <c r="H154" s="3">
        <v>404.58154016166191</v>
      </c>
      <c r="I154" s="3">
        <v>591.55059029869403</v>
      </c>
      <c r="J154" s="3">
        <f t="shared" si="11"/>
        <v>0.15441157188272131</v>
      </c>
      <c r="L154" s="3">
        <f>AVERAGE('3C'!$J153:$J183) + Calibration!$C$11</f>
        <v>375.75870981737904</v>
      </c>
      <c r="M154" s="3">
        <v>414.65216260267744</v>
      </c>
      <c r="N154" s="3">
        <v>603.45649115781407</v>
      </c>
      <c r="O154" s="3">
        <f t="shared" si="12"/>
        <v>0.22026798732492858</v>
      </c>
      <c r="Q154" s="3">
        <f>AVERAGE('4C'!$J309:$J339) + Calibration!$C$11</f>
        <v>385.58951116628259</v>
      </c>
      <c r="R154" s="3">
        <v>427.37688091697805</v>
      </c>
      <c r="S154" s="3">
        <v>591.19622632882101</v>
      </c>
      <c r="T154" s="3">
        <f t="shared" si="13"/>
        <v>0.23665730788672831</v>
      </c>
    </row>
    <row r="155" spans="1:20" x14ac:dyDescent="0.25">
      <c r="A155" s="3">
        <f t="shared" si="14"/>
        <v>15.166666666666705</v>
      </c>
      <c r="B155" s="3">
        <f>AVERAGE('1C'!$J154:$J184) + Calibration!$C$11</f>
        <v>379.37660967605342</v>
      </c>
      <c r="C155" s="3">
        <v>394.04259837410154</v>
      </c>
      <c r="D155" s="3">
        <v>597.7161605275486</v>
      </c>
      <c r="E155" s="3">
        <f t="shared" si="10"/>
        <v>8.3058910467067343E-2</v>
      </c>
      <c r="G155" s="3">
        <f>AVERAGE('2C'!$J154:$J184) + Calibration!$C$11</f>
        <v>377.36222441796718</v>
      </c>
      <c r="H155" s="3">
        <v>404.97194940521445</v>
      </c>
      <c r="I155" s="3">
        <v>589.2827969591076</v>
      </c>
      <c r="J155" s="3">
        <f t="shared" si="11"/>
        <v>0.15636406947738379</v>
      </c>
      <c r="L155" s="3">
        <f>AVERAGE('3C'!$J154:$J184) + Calibration!$C$11</f>
        <v>375.69736682422007</v>
      </c>
      <c r="M155" s="3">
        <v>414.65216260267744</v>
      </c>
      <c r="N155" s="3">
        <v>605.36997013550683</v>
      </c>
      <c r="O155" s="3">
        <f t="shared" si="12"/>
        <v>0.22061539535049535</v>
      </c>
      <c r="Q155" s="3">
        <f>AVERAGE('4C'!$J310:$J340) + Calibration!$C$11</f>
        <v>385.31845728097784</v>
      </c>
      <c r="R155" s="3">
        <v>429.87500045180718</v>
      </c>
      <c r="S155" s="3">
        <v>596.15704551972885</v>
      </c>
      <c r="T155" s="3">
        <f t="shared" si="13"/>
        <v>0.25234015968118617</v>
      </c>
    </row>
    <row r="156" spans="1:20" x14ac:dyDescent="0.25">
      <c r="A156" s="3">
        <f t="shared" si="14"/>
        <v>15.250000000000039</v>
      </c>
      <c r="B156" s="3">
        <f>AVERAGE('1C'!$J155:$J185) + Calibration!$C$11</f>
        <v>379.29957392434784</v>
      </c>
      <c r="C156" s="3">
        <v>391.85682184736129</v>
      </c>
      <c r="D156" s="3">
        <v>596.93660656706584</v>
      </c>
      <c r="E156" s="3">
        <f t="shared" si="10"/>
        <v>7.1116332654010003E-2</v>
      </c>
      <c r="G156" s="3">
        <f>AVERAGE('2C'!$J155:$J185) + Calibration!$C$11</f>
        <v>377.10685901136588</v>
      </c>
      <c r="H156" s="3">
        <v>404.11322081511685</v>
      </c>
      <c r="I156" s="3">
        <v>589.2827969591076</v>
      </c>
      <c r="J156" s="3">
        <f t="shared" si="11"/>
        <v>0.15294700093403946</v>
      </c>
      <c r="L156" s="3">
        <f>AVERAGE('3C'!$J155:$J185) + Calibration!$C$11</f>
        <v>375.9983838920482</v>
      </c>
      <c r="M156" s="3">
        <v>413.87150024804328</v>
      </c>
      <c r="N156" s="3">
        <v>606.50383845788326</v>
      </c>
      <c r="O156" s="3">
        <f t="shared" si="12"/>
        <v>0.21448944529325023</v>
      </c>
      <c r="Q156" s="3">
        <f>AVERAGE('4C'!$J311:$J341) + Calibration!$C$11</f>
        <v>385.1572527054999</v>
      </c>
      <c r="R156" s="3">
        <v>429.48459120825487</v>
      </c>
      <c r="S156" s="3">
        <v>590.41667236833825</v>
      </c>
      <c r="T156" s="3">
        <f t="shared" si="13"/>
        <v>0.25104208899558983</v>
      </c>
    </row>
    <row r="157" spans="1:20" x14ac:dyDescent="0.25">
      <c r="A157" s="3">
        <f t="shared" si="14"/>
        <v>15.333333333333373</v>
      </c>
      <c r="B157" s="3">
        <f>AVERAGE('1C'!$J156:$J186) + Calibration!$C$11</f>
        <v>379.00711939622869</v>
      </c>
      <c r="C157" s="3">
        <v>391.46641260380875</v>
      </c>
      <c r="D157" s="3">
        <v>601.54306178810066</v>
      </c>
      <c r="E157" s="3">
        <f t="shared" si="10"/>
        <v>7.0561578923694385E-2</v>
      </c>
      <c r="G157" s="3">
        <f>AVERAGE('2C'!$J156:$J186) + Calibration!$C$11</f>
        <v>376.87574890302005</v>
      </c>
      <c r="H157" s="3">
        <v>404.58154016166191</v>
      </c>
      <c r="I157" s="3">
        <v>596.93660656706584</v>
      </c>
      <c r="J157" s="3">
        <f t="shared" si="11"/>
        <v>0.15690812825166406</v>
      </c>
      <c r="L157" s="3">
        <f>AVERAGE('3C'!$J156:$J186) + Calibration!$C$11</f>
        <v>376.64606683570202</v>
      </c>
      <c r="M157" s="3">
        <v>414.2617533591249</v>
      </c>
      <c r="N157" s="3">
        <v>607.63775638823904</v>
      </c>
      <c r="O157" s="3">
        <f t="shared" si="12"/>
        <v>0.21303152507693285</v>
      </c>
      <c r="Q157" s="3">
        <f>AVERAGE('4C'!$J312:$J342) + Calibration!$C$11</f>
        <v>385.17294546404656</v>
      </c>
      <c r="R157" s="3">
        <v>429.48459120825487</v>
      </c>
      <c r="S157" s="3">
        <v>595.80268863671006</v>
      </c>
      <c r="T157" s="3">
        <f t="shared" si="13"/>
        <v>0.25095321510826152</v>
      </c>
    </row>
    <row r="158" spans="1:20" x14ac:dyDescent="0.25">
      <c r="A158" s="3">
        <f t="shared" si="14"/>
        <v>15.416666666666707</v>
      </c>
      <c r="B158" s="3">
        <f>AVERAGE('1C'!$J157:$J187) + Calibration!$C$11</f>
        <v>380.02429547293627</v>
      </c>
      <c r="C158" s="3">
        <v>391.46641260380875</v>
      </c>
      <c r="D158" s="3">
        <v>600.40915094459899</v>
      </c>
      <c r="E158" s="3">
        <f t="shared" si="10"/>
        <v>6.4800935135952864E-2</v>
      </c>
      <c r="G158" s="3">
        <f>AVERAGE('2C'!$J157:$J187) + Calibration!$C$11</f>
        <v>376.69742352796766</v>
      </c>
      <c r="H158" s="3">
        <v>404.97194940521445</v>
      </c>
      <c r="I158" s="3">
        <v>591.19622632882101</v>
      </c>
      <c r="J158" s="3">
        <f t="shared" si="11"/>
        <v>0.16012908244294308</v>
      </c>
      <c r="L158" s="3">
        <f>AVERAGE('3C'!$J157:$J187) + Calibration!$C$11</f>
        <v>377.14680849478253</v>
      </c>
      <c r="M158" s="3">
        <v>414.2617533591249</v>
      </c>
      <c r="N158" s="3">
        <v>606.14952409598959</v>
      </c>
      <c r="O158" s="3">
        <f t="shared" si="12"/>
        <v>0.21019564012672592</v>
      </c>
      <c r="Q158" s="3">
        <f>AVERAGE('4C'!$J313:$J343) + Calibration!$C$11</f>
        <v>384.84910256560516</v>
      </c>
      <c r="R158" s="3">
        <v>429.87500045180718</v>
      </c>
      <c r="S158" s="3">
        <v>593.46401966840745</v>
      </c>
      <c r="T158" s="3">
        <f t="shared" si="13"/>
        <v>0.25499828877729158</v>
      </c>
    </row>
    <row r="159" spans="1:20" x14ac:dyDescent="0.25">
      <c r="A159" s="3">
        <f t="shared" si="14"/>
        <v>15.500000000000041</v>
      </c>
      <c r="B159" s="3">
        <f>AVERAGE('1C'!$J158:$J188) + Calibration!$C$11</f>
        <v>379.98577545716182</v>
      </c>
      <c r="C159" s="3">
        <v>391.85682184736129</v>
      </c>
      <c r="D159" s="3">
        <v>598.49571448803147</v>
      </c>
      <c r="E159" s="3">
        <f t="shared" si="10"/>
        <v>6.7230119944467523E-2</v>
      </c>
      <c r="G159" s="3">
        <f>AVERAGE('2C'!$J158:$J188) + Calibration!$C$11</f>
        <v>376.1110835774727</v>
      </c>
      <c r="H159" s="3">
        <v>401.61502321405237</v>
      </c>
      <c r="I159" s="3">
        <v>595.02313467622719</v>
      </c>
      <c r="J159" s="3">
        <f t="shared" si="11"/>
        <v>0.14443822932402003</v>
      </c>
      <c r="L159" s="3">
        <f>AVERAGE('3C'!$J158:$J188) + Calibration!$C$11</f>
        <v>377.72601394659648</v>
      </c>
      <c r="M159" s="3">
        <v>415.12048194922249</v>
      </c>
      <c r="N159" s="3">
        <v>605.36997013550683</v>
      </c>
      <c r="O159" s="3">
        <f t="shared" si="12"/>
        <v>0.2117786828928277</v>
      </c>
      <c r="Q159" s="3">
        <f>AVERAGE('4C'!$J314:$J344) + Calibration!$C$11</f>
        <v>384.79489407112732</v>
      </c>
      <c r="R159" s="3">
        <v>429.01627186170958</v>
      </c>
      <c r="S159" s="3">
        <v>592.75534133664087</v>
      </c>
      <c r="T159" s="3">
        <f t="shared" si="13"/>
        <v>0.25044199434894998</v>
      </c>
    </row>
    <row r="160" spans="1:20" x14ac:dyDescent="0.25">
      <c r="A160" s="3">
        <f t="shared" si="14"/>
        <v>15.583333333333375</v>
      </c>
      <c r="B160" s="3">
        <f>AVERAGE('1C'!$J159:$J189) + Calibration!$C$11</f>
        <v>379.70045257449493</v>
      </c>
      <c r="C160" s="3">
        <v>391.46641260380875</v>
      </c>
      <c r="D160" s="3">
        <v>602.6769371973312</v>
      </c>
      <c r="E160" s="3">
        <f t="shared" si="10"/>
        <v>6.6634977072083282E-2</v>
      </c>
      <c r="G160" s="3">
        <f>AVERAGE('2C'!$J159:$J189) + Calibration!$C$11</f>
        <v>375.61034191839224</v>
      </c>
      <c r="H160" s="3">
        <v>402.00535439136934</v>
      </c>
      <c r="I160" s="3">
        <v>595.80268863671006</v>
      </c>
      <c r="J160" s="3">
        <f t="shared" si="11"/>
        <v>0.14948470388920362</v>
      </c>
      <c r="L160" s="3">
        <f>AVERAGE('3C'!$J159:$J189) + Calibration!$C$11</f>
        <v>378.22818364670468</v>
      </c>
      <c r="M160" s="3">
        <v>414.65216260267744</v>
      </c>
      <c r="N160" s="3">
        <v>609.97638283541653</v>
      </c>
      <c r="O160" s="3">
        <f t="shared" si="12"/>
        <v>0.20628244499882398</v>
      </c>
      <c r="Q160" s="3">
        <f>AVERAGE('4C'!$J315:$J345) + Calibration!$C$11</f>
        <v>384.89618512108848</v>
      </c>
      <c r="R160" s="3">
        <v>429.87500045180718</v>
      </c>
      <c r="S160" s="3">
        <v>594.24357362889032</v>
      </c>
      <c r="T160" s="3">
        <f t="shared" si="13"/>
        <v>0.25473164287697325</v>
      </c>
    </row>
    <row r="161" spans="1:20" x14ac:dyDescent="0.25">
      <c r="A161" s="3">
        <f t="shared" si="14"/>
        <v>15.666666666666709</v>
      </c>
      <c r="B161" s="3">
        <f>AVERAGE('1C'!$J160:$J190) + Calibration!$C$11</f>
        <v>379.4693424661491</v>
      </c>
      <c r="C161" s="3">
        <v>392.32514119390635</v>
      </c>
      <c r="D161" s="3">
        <v>602.6769371973312</v>
      </c>
      <c r="E161" s="3">
        <f t="shared" si="10"/>
        <v>7.2807136122608487E-2</v>
      </c>
      <c r="G161" s="3">
        <f>AVERAGE('2C'!$J160:$J190) + Calibration!$C$11</f>
        <v>375.14812027508623</v>
      </c>
      <c r="H161" s="3">
        <v>402.00535439136934</v>
      </c>
      <c r="I161" s="3">
        <v>591.55059029869403</v>
      </c>
      <c r="J161" s="3">
        <f t="shared" si="11"/>
        <v>0.15210243576379617</v>
      </c>
      <c r="L161" s="3">
        <f>AVERAGE('3C'!$J160:$J190) + Calibration!$C$11</f>
        <v>378.16684065354571</v>
      </c>
      <c r="M161" s="3">
        <v>414.2617533591249</v>
      </c>
      <c r="N161" s="3">
        <v>602.6769371973312</v>
      </c>
      <c r="O161" s="3">
        <f t="shared" si="12"/>
        <v>0.20441882129149014</v>
      </c>
      <c r="Q161" s="3">
        <f>AVERAGE('4C'!$J316:$J346) + Calibration!$C$11</f>
        <v>385.50534804896807</v>
      </c>
      <c r="R161" s="3">
        <v>429.48459120825487</v>
      </c>
      <c r="S161" s="3">
        <v>593.10970530651377</v>
      </c>
      <c r="T161" s="3">
        <f t="shared" si="13"/>
        <v>0.24907069650631469</v>
      </c>
    </row>
    <row r="162" spans="1:20" x14ac:dyDescent="0.25">
      <c r="A162" s="3">
        <f t="shared" si="14"/>
        <v>15.750000000000043</v>
      </c>
      <c r="B162" s="3">
        <f>AVERAGE('1C'!$J161:$J191) + Calibration!$C$11</f>
        <v>379.02281358138964</v>
      </c>
      <c r="C162" s="3">
        <v>388.96821500274427</v>
      </c>
      <c r="D162" s="3">
        <v>596.93660656706584</v>
      </c>
      <c r="E162" s="3">
        <f t="shared" si="10"/>
        <v>5.6324481303144401E-2</v>
      </c>
      <c r="G162" s="3">
        <f>AVERAGE('2C'!$J161:$J191) + Calibration!$C$11</f>
        <v>375.07108452338059</v>
      </c>
      <c r="H162" s="3">
        <v>402.00535439136934</v>
      </c>
      <c r="I162" s="3">
        <v>595.02313467622719</v>
      </c>
      <c r="J162" s="3">
        <f t="shared" si="11"/>
        <v>0.15253871767669122</v>
      </c>
      <c r="L162" s="3">
        <f>AVERAGE('3C'!$J161:$J191) + Calibration!$C$11</f>
        <v>378.47498651359712</v>
      </c>
      <c r="M162" s="3">
        <v>411.76363382429577</v>
      </c>
      <c r="N162" s="3">
        <v>605.72428449740039</v>
      </c>
      <c r="O162" s="3">
        <f t="shared" si="12"/>
        <v>0.18852590394516536</v>
      </c>
      <c r="Q162" s="3">
        <f>AVERAGE('4C'!$J317:$J347) + Calibration!$C$11</f>
        <v>386.46118113251669</v>
      </c>
      <c r="R162" s="3">
        <v>429.48459120825487</v>
      </c>
      <c r="S162" s="3">
        <v>591.55059029869403</v>
      </c>
      <c r="T162" s="3">
        <f t="shared" si="13"/>
        <v>0.24365746074413994</v>
      </c>
    </row>
    <row r="163" spans="1:20" x14ac:dyDescent="0.25">
      <c r="A163" s="3">
        <f t="shared" si="14"/>
        <v>15.833333333333377</v>
      </c>
      <c r="B163" s="3">
        <f>AVERAGE('1C'!$J162:$J192) + Calibration!$C$11</f>
        <v>378.32091929002905</v>
      </c>
      <c r="C163" s="3">
        <v>388.96821500274427</v>
      </c>
      <c r="D163" s="3">
        <v>598.07048197629649</v>
      </c>
      <c r="E163" s="3">
        <f t="shared" si="10"/>
        <v>6.029956790001486E-2</v>
      </c>
      <c r="G163" s="3">
        <f>AVERAGE('2C'!$J162:$J192) + Calibration!$C$11</f>
        <v>374.584607581819</v>
      </c>
      <c r="H163" s="3">
        <v>402.00535439136934</v>
      </c>
      <c r="I163" s="3">
        <v>598.07048197629649</v>
      </c>
      <c r="J163" s="3">
        <f t="shared" si="11"/>
        <v>0.15529381626331665</v>
      </c>
      <c r="L163" s="3">
        <f>AVERAGE('3C'!$J162:$J192) + Calibration!$C$11</f>
        <v>378.54346400543716</v>
      </c>
      <c r="M163" s="3">
        <v>412.15396500161273</v>
      </c>
      <c r="N163" s="3">
        <v>608.77163179746969</v>
      </c>
      <c r="O163" s="3">
        <f t="shared" si="12"/>
        <v>0.19034868023361845</v>
      </c>
      <c r="Q163" s="3">
        <f>AVERAGE('4C'!$J318:$J348) + Calibration!$C$11</f>
        <v>386.81498150702373</v>
      </c>
      <c r="R163" s="3">
        <v>426.9084054379623</v>
      </c>
      <c r="S163" s="3">
        <v>590.06235800644458</v>
      </c>
      <c r="T163" s="3">
        <f t="shared" si="13"/>
        <v>0.22706386709824769</v>
      </c>
    </row>
    <row r="164" spans="1:20" x14ac:dyDescent="0.25">
      <c r="A164" s="3">
        <f t="shared" si="14"/>
        <v>15.91666666666671</v>
      </c>
      <c r="B164" s="3">
        <f>AVERAGE('1C'!$J163:$J193) + Calibration!$C$11</f>
        <v>378.57628184340166</v>
      </c>
      <c r="C164" s="3">
        <v>389.35862424629659</v>
      </c>
      <c r="D164" s="3">
        <v>600.40915094459899</v>
      </c>
      <c r="E164" s="3">
        <f t="shared" si="10"/>
        <v>6.1064387182195465E-2</v>
      </c>
      <c r="G164" s="3">
        <f>AVERAGE('2C'!$J163:$J193) + Calibration!$C$11</f>
        <v>374.44622455711112</v>
      </c>
      <c r="H164" s="3">
        <v>402.00535439136934</v>
      </c>
      <c r="I164" s="3">
        <v>598.07048197629649</v>
      </c>
      <c r="J164" s="3">
        <f t="shared" si="11"/>
        <v>0.15607753044011152</v>
      </c>
      <c r="L164" s="3">
        <f>AVERAGE('3C'!$J163:$J193) + Calibration!$C$11</f>
        <v>378.62050403698606</v>
      </c>
      <c r="M164" s="3">
        <v>412.54429617892993</v>
      </c>
      <c r="N164" s="3">
        <v>609.55118575795245</v>
      </c>
      <c r="O164" s="3">
        <f t="shared" si="12"/>
        <v>0.19212296369736862</v>
      </c>
      <c r="Q164" s="3">
        <f>AVERAGE('4C'!$J319:$J349) + Calibration!$C$11</f>
        <v>386.98474576898172</v>
      </c>
      <c r="R164" s="3">
        <v>427.76713402805967</v>
      </c>
      <c r="S164" s="3">
        <v>595.02313467622719</v>
      </c>
      <c r="T164" s="3">
        <f t="shared" si="13"/>
        <v>0.23096572653807854</v>
      </c>
    </row>
    <row r="165" spans="1:20" x14ac:dyDescent="0.25">
      <c r="A165" s="3">
        <f t="shared" si="14"/>
        <v>16.000000000000043</v>
      </c>
      <c r="B165" s="3">
        <f>AVERAGE('1C'!$J164:$J194) + Calibration!$C$11</f>
        <v>377.98994189290659</v>
      </c>
      <c r="C165" s="3">
        <v>392.32514119390635</v>
      </c>
      <c r="D165" s="3">
        <v>601.54306178810066</v>
      </c>
      <c r="E165" s="3">
        <f t="shared" si="10"/>
        <v>8.1185527943831673E-2</v>
      </c>
      <c r="G165" s="3">
        <f>AVERAGE('2C'!$J164:$J194) + Calibration!$C$11</f>
        <v>374.40057004265566</v>
      </c>
      <c r="H165" s="3">
        <v>400.75629462395477</v>
      </c>
      <c r="I165" s="3">
        <v>596.15704551972885</v>
      </c>
      <c r="J165" s="3">
        <f t="shared" si="11"/>
        <v>0.14926220204875451</v>
      </c>
      <c r="L165" s="3">
        <f>AVERAGE('3C'!$J164:$J194) + Calibration!$C$11</f>
        <v>378.85874864401291</v>
      </c>
      <c r="M165" s="3">
        <v>411.29523641151536</v>
      </c>
      <c r="N165" s="3">
        <v>604.59040908816974</v>
      </c>
      <c r="O165" s="3">
        <f t="shared" si="12"/>
        <v>0.18369980973090963</v>
      </c>
      <c r="Q165" s="3">
        <f>AVERAGE('4C'!$J320:$J350) + Calibration!$C$11</f>
        <v>387.36279858851543</v>
      </c>
      <c r="R165" s="3">
        <v>427.37688091697805</v>
      </c>
      <c r="S165" s="3">
        <v>594.6688132274794</v>
      </c>
      <c r="T165" s="3">
        <f t="shared" si="13"/>
        <v>0.22661452630083928</v>
      </c>
    </row>
    <row r="166" spans="1:20" x14ac:dyDescent="0.25">
      <c r="A166" s="3">
        <f t="shared" si="14"/>
        <v>16.083333333333375</v>
      </c>
      <c r="B166" s="3">
        <f>AVERAGE('1C'!$J165:$J195) + Calibration!$C$11</f>
        <v>377.49633045266398</v>
      </c>
      <c r="C166" s="3">
        <v>391.85682184736129</v>
      </c>
      <c r="D166" s="3">
        <v>600.76350782761779</v>
      </c>
      <c r="E166" s="3">
        <f t="shared" si="10"/>
        <v>8.1328766411363607E-2</v>
      </c>
      <c r="G166" s="3">
        <f>AVERAGE('2C'!$J165:$J195) + Calibration!$C$11</f>
        <v>374.23080150085434</v>
      </c>
      <c r="H166" s="3">
        <v>402.47375180414997</v>
      </c>
      <c r="I166" s="3">
        <v>597.29092092895939</v>
      </c>
      <c r="J166" s="3">
        <f t="shared" si="11"/>
        <v>0.15995025830610843</v>
      </c>
      <c r="L166" s="3">
        <f>AVERAGE('3C'!$J165:$J195) + Calibration!$C$11</f>
        <v>378.89726437994409</v>
      </c>
      <c r="M166" s="3">
        <v>412.54429617892993</v>
      </c>
      <c r="N166" s="3">
        <v>609.55118575795245</v>
      </c>
      <c r="O166" s="3">
        <f t="shared" si="12"/>
        <v>0.19055556766155651</v>
      </c>
      <c r="Q166" s="3">
        <f>AVERAGE('4C'!$J321:$J351) + Calibration!$C$11</f>
        <v>387.64098839911571</v>
      </c>
      <c r="R166" s="3">
        <v>427.37688091697805</v>
      </c>
      <c r="S166" s="3">
        <v>590.41667236833825</v>
      </c>
      <c r="T166" s="3">
        <f t="shared" si="13"/>
        <v>0.22503903466183547</v>
      </c>
    </row>
    <row r="167" spans="1:20" x14ac:dyDescent="0.25">
      <c r="A167" s="3">
        <f t="shared" si="14"/>
        <v>16.166666666666707</v>
      </c>
      <c r="B167" s="3">
        <f>AVERAGE('1C'!$J166:$J196) + Calibration!$C$11</f>
        <v>377.58905896291634</v>
      </c>
      <c r="C167" s="3">
        <v>391.46641260380875</v>
      </c>
      <c r="D167" s="3">
        <v>601.89738323684844</v>
      </c>
      <c r="E167" s="3">
        <f t="shared" si="10"/>
        <v>7.8592578878239325E-2</v>
      </c>
      <c r="G167" s="3">
        <f>AVERAGE('2C'!$J166:$J196) + Calibration!$C$11</f>
        <v>374.64024269071024</v>
      </c>
      <c r="H167" s="3">
        <v>404.58154016166191</v>
      </c>
      <c r="I167" s="3">
        <v>595.02313467622719</v>
      </c>
      <c r="J167" s="3">
        <f t="shared" si="11"/>
        <v>0.16956862555325583</v>
      </c>
      <c r="L167" s="3">
        <f>AVERAGE('3C'!$J166:$J196) + Calibration!$C$11</f>
        <v>378.84448107326511</v>
      </c>
      <c r="M167" s="3">
        <v>412.15396500161273</v>
      </c>
      <c r="N167" s="3">
        <v>608.062953465703</v>
      </c>
      <c r="O167" s="3">
        <f t="shared" si="12"/>
        <v>0.18864390940632955</v>
      </c>
      <c r="Q167" s="3">
        <f>AVERAGE('4C'!$J322:$J352) + Calibration!$C$11</f>
        <v>387.61816256850238</v>
      </c>
      <c r="R167" s="3">
        <v>426.9084054379623</v>
      </c>
      <c r="S167" s="3">
        <v>588.14888611560605</v>
      </c>
      <c r="T167" s="3">
        <f t="shared" si="13"/>
        <v>0.2225151561147817</v>
      </c>
    </row>
    <row r="168" spans="1:20" x14ac:dyDescent="0.25">
      <c r="A168" s="3">
        <f t="shared" si="14"/>
        <v>16.250000000000039</v>
      </c>
      <c r="B168" s="3">
        <f>AVERAGE('1C'!$J167:$J197) + Calibration!$C$11</f>
        <v>376.95706877780907</v>
      </c>
      <c r="C168" s="3">
        <v>391.85682184736129</v>
      </c>
      <c r="D168" s="3">
        <v>603.45649115781407</v>
      </c>
      <c r="E168" s="3">
        <f t="shared" si="10"/>
        <v>8.4382804437184267E-2</v>
      </c>
      <c r="G168" s="3">
        <f>AVERAGE('2C'!$J167:$J197) + Calibration!$C$11</f>
        <v>375.07250828456517</v>
      </c>
      <c r="H168" s="3">
        <v>404.58154016166191</v>
      </c>
      <c r="I168" s="3">
        <v>597.7161605275486</v>
      </c>
      <c r="J168" s="3">
        <f t="shared" si="11"/>
        <v>0.1671205458501282</v>
      </c>
      <c r="L168" s="3">
        <f>AVERAGE('3C'!$J167:$J197) + Calibration!$C$11</f>
        <v>378.72892530578503</v>
      </c>
      <c r="M168" s="3">
        <v>411.76363382429577</v>
      </c>
      <c r="N168" s="3">
        <v>606.85820242775617</v>
      </c>
      <c r="O168" s="3">
        <f t="shared" si="12"/>
        <v>0.1870877547798617</v>
      </c>
      <c r="Q168" s="3">
        <f>AVERAGE('4C'!$J323:$J353) + Calibration!$C$11</f>
        <v>387.61816256850244</v>
      </c>
      <c r="R168" s="3">
        <v>426.9084054379623</v>
      </c>
      <c r="S168" s="3">
        <v>591.975787376158</v>
      </c>
      <c r="T168" s="3">
        <f t="shared" si="13"/>
        <v>0.22251515611478137</v>
      </c>
    </row>
    <row r="169" spans="1:20" x14ac:dyDescent="0.25">
      <c r="A169" s="3">
        <f t="shared" si="14"/>
        <v>16.333333333333371</v>
      </c>
      <c r="B169" s="3">
        <f>AVERAGE('1C'!$J168:$J198) + Calibration!$C$11</f>
        <v>376.41637906192642</v>
      </c>
      <c r="C169" s="3">
        <v>391.46641260380875</v>
      </c>
      <c r="D169" s="3">
        <v>600.40915094459899</v>
      </c>
      <c r="E169" s="3">
        <f t="shared" si="10"/>
        <v>8.5233898253851151E-2</v>
      </c>
      <c r="G169" s="3">
        <f>AVERAGE('2C'!$J168:$J198) + Calibration!$C$11</f>
        <v>375.51903716932446</v>
      </c>
      <c r="H169" s="3">
        <v>404.11322081511685</v>
      </c>
      <c r="I169" s="3">
        <v>591.975787376158</v>
      </c>
      <c r="J169" s="3">
        <f t="shared" si="11"/>
        <v>0.16193942244281401</v>
      </c>
      <c r="L169" s="3">
        <f>AVERAGE('3C'!$J168:$J198) + Calibration!$C$11</f>
        <v>378.90582691965284</v>
      </c>
      <c r="M169" s="3">
        <v>411.29523641151536</v>
      </c>
      <c r="N169" s="3">
        <v>608.77163179746969</v>
      </c>
      <c r="O169" s="3">
        <f t="shared" si="12"/>
        <v>0.18343318806892503</v>
      </c>
      <c r="Q169" s="3">
        <f>AVERAGE('4C'!$J324:$J354) + Calibration!$C$11</f>
        <v>388.39709689141193</v>
      </c>
      <c r="R169" s="3">
        <v>427.37688091697805</v>
      </c>
      <c r="S169" s="3">
        <v>597.7161605275486</v>
      </c>
      <c r="T169" s="3">
        <f t="shared" si="13"/>
        <v>0.22075691302257774</v>
      </c>
    </row>
    <row r="170" spans="1:20" x14ac:dyDescent="0.25">
      <c r="A170" s="3">
        <f t="shared" si="14"/>
        <v>16.416666666666703</v>
      </c>
      <c r="B170" s="3">
        <f>AVERAGE('1C'!$J169:$J199) + Calibration!$C$11</f>
        <v>376.08540594464722</v>
      </c>
      <c r="C170" s="3">
        <v>391.46641260380875</v>
      </c>
      <c r="D170" s="3">
        <v>601.11782218951134</v>
      </c>
      <c r="E170" s="3">
        <f t="shared" si="10"/>
        <v>8.7108321252605939E-2</v>
      </c>
      <c r="G170" s="3">
        <f>AVERAGE('2C'!$J169:$J199) + Calibration!$C$11</f>
        <v>376.64463736805988</v>
      </c>
      <c r="H170" s="3">
        <v>402.00535439136934</v>
      </c>
      <c r="I170" s="3">
        <v>595.80268863671006</v>
      </c>
      <c r="J170" s="3">
        <f t="shared" si="11"/>
        <v>0.1436271067698309</v>
      </c>
      <c r="L170" s="3">
        <f>AVERAGE('3C'!$J169:$J199) + Calibration!$C$11</f>
        <v>378.87586516374415</v>
      </c>
      <c r="M170" s="3">
        <v>411.76363382429577</v>
      </c>
      <c r="N170" s="3">
        <v>606.14952409598959</v>
      </c>
      <c r="O170" s="3">
        <f t="shared" si="12"/>
        <v>0.18625558009613954</v>
      </c>
      <c r="Q170" s="3">
        <f>AVERAGE('4C'!$J325:$J355) + Calibration!$C$11</f>
        <v>388.3828293206642</v>
      </c>
      <c r="R170" s="3">
        <v>427.37688091697805</v>
      </c>
      <c r="S170" s="3">
        <v>593.88925926699653</v>
      </c>
      <c r="T170" s="3">
        <f t="shared" si="13"/>
        <v>0.22083771554504775</v>
      </c>
    </row>
    <row r="171" spans="1:20" x14ac:dyDescent="0.25">
      <c r="A171" s="3">
        <f t="shared" si="14"/>
        <v>16.500000000000036</v>
      </c>
      <c r="B171" s="3">
        <f>AVERAGE('1C'!$J170:$J200) + Calibration!$C$11</f>
        <v>375.73017752911244</v>
      </c>
      <c r="C171" s="3">
        <v>391.85682184736129</v>
      </c>
      <c r="D171" s="3">
        <v>601.11782218951134</v>
      </c>
      <c r="E171" s="3">
        <f t="shared" si="10"/>
        <v>9.1331142696294221E-2</v>
      </c>
      <c r="G171" s="3">
        <f>AVERAGE('2C'!$J170:$J200) + Calibration!$C$11</f>
        <v>377.46921907235298</v>
      </c>
      <c r="H171" s="3">
        <v>402.00535439136934</v>
      </c>
      <c r="I171" s="3">
        <v>595.80268863671006</v>
      </c>
      <c r="J171" s="3">
        <f t="shared" si="11"/>
        <v>0.13895719604238174</v>
      </c>
      <c r="L171" s="3">
        <f>AVERAGE('3C'!$J170:$J200) + Calibration!$C$11</f>
        <v>379.22966553825103</v>
      </c>
      <c r="M171" s="3">
        <v>412.54429617892993</v>
      </c>
      <c r="N171" s="3">
        <v>601.11782218951134</v>
      </c>
      <c r="O171" s="3">
        <f t="shared" si="12"/>
        <v>0.18867305713905488</v>
      </c>
      <c r="Q171" s="3">
        <f>AVERAGE('4C'!$J326:$J356) + Calibration!$C$11</f>
        <v>388.46699957105091</v>
      </c>
      <c r="R171" s="3">
        <v>427.76713402805967</v>
      </c>
      <c r="S171" s="3">
        <v>600.76350782761779</v>
      </c>
      <c r="T171" s="3">
        <f t="shared" si="13"/>
        <v>0.2225711758282502</v>
      </c>
    </row>
    <row r="172" spans="1:20" x14ac:dyDescent="0.25">
      <c r="A172" s="3">
        <f t="shared" si="14"/>
        <v>16.583333333333368</v>
      </c>
      <c r="B172" s="3">
        <f>AVERAGE('1C'!$J171:$J201) + Calibration!$C$11</f>
        <v>375.80721613404694</v>
      </c>
      <c r="C172" s="3">
        <v>388.96821500274427</v>
      </c>
      <c r="D172" s="3">
        <v>602.6769371973312</v>
      </c>
      <c r="E172" s="3">
        <f t="shared" si="10"/>
        <v>7.453559723783168E-2</v>
      </c>
      <c r="G172" s="3">
        <f>AVERAGE('2C'!$J171:$J201) + Calibration!$C$11</f>
        <v>378.06982374036699</v>
      </c>
      <c r="H172" s="3">
        <v>401.14662580127174</v>
      </c>
      <c r="I172" s="3">
        <v>598.85003593677925</v>
      </c>
      <c r="J172" s="3">
        <f t="shared" si="11"/>
        <v>0.13069245283804279</v>
      </c>
      <c r="L172" s="3">
        <f>AVERAGE('3C'!$J171:$J201) + Calibration!$C$11</f>
        <v>379.2453582967978</v>
      </c>
      <c r="M172" s="3">
        <v>409.65584546678383</v>
      </c>
      <c r="N172" s="3">
        <v>602.32262283543764</v>
      </c>
      <c r="O172" s="3">
        <f t="shared" si="12"/>
        <v>0.17222582010089324</v>
      </c>
      <c r="Q172" s="3">
        <f>AVERAGE('4C'!$J327:$J357) + Calibration!$C$11</f>
        <v>388.16740769102177</v>
      </c>
      <c r="R172" s="3">
        <v>427.37688091697805</v>
      </c>
      <c r="S172" s="3">
        <v>598.49571448803147</v>
      </c>
      <c r="T172" s="3">
        <f t="shared" si="13"/>
        <v>0.22205772779362679</v>
      </c>
    </row>
    <row r="173" spans="1:20" x14ac:dyDescent="0.25">
      <c r="A173" s="3">
        <f t="shared" si="14"/>
        <v>16.6666666666667</v>
      </c>
      <c r="B173" s="3">
        <f>AVERAGE('1C'!$J172:$J202) + Calibration!$C$11</f>
        <v>375.26082138712536</v>
      </c>
      <c r="C173" s="3">
        <v>388.96821500274427</v>
      </c>
      <c r="D173" s="3">
        <v>604.23605220515105</v>
      </c>
      <c r="E173" s="3">
        <f t="shared" si="10"/>
        <v>7.7630032485165215E-2</v>
      </c>
      <c r="G173" s="3">
        <f>AVERAGE('2C'!$J172:$J202) + Calibration!$C$11</f>
        <v>378.75602527318091</v>
      </c>
      <c r="H173" s="3">
        <v>401.14662580127174</v>
      </c>
      <c r="I173" s="3">
        <v>601.54306178810066</v>
      </c>
      <c r="J173" s="3">
        <f t="shared" si="11"/>
        <v>0.12680624012850064</v>
      </c>
      <c r="L173" s="3">
        <f>AVERAGE('3C'!$J172:$J202) + Calibration!$C$11</f>
        <v>379.04562942570215</v>
      </c>
      <c r="M173" s="3">
        <v>412.15396500161273</v>
      </c>
      <c r="N173" s="3">
        <v>603.45649115781407</v>
      </c>
      <c r="O173" s="3">
        <f t="shared" si="12"/>
        <v>0.18750473199799778</v>
      </c>
      <c r="Q173" s="3">
        <f>AVERAGE('4C'!$J328:$J358) + Calibration!$C$11</f>
        <v>388.58255391191659</v>
      </c>
      <c r="R173" s="3">
        <v>427.37688091697805</v>
      </c>
      <c r="S173" s="3">
        <v>593.46401966840745</v>
      </c>
      <c r="T173" s="3">
        <f t="shared" si="13"/>
        <v>0.21970660142213069</v>
      </c>
    </row>
    <row r="174" spans="1:20" x14ac:dyDescent="0.25">
      <c r="A174" s="3">
        <f t="shared" si="14"/>
        <v>16.750000000000032</v>
      </c>
      <c r="B174" s="3">
        <f>AVERAGE('1C'!$J173:$J203) + Calibration!$C$11</f>
        <v>374.65879295792689</v>
      </c>
      <c r="C174" s="3">
        <v>389.35862424629659</v>
      </c>
      <c r="D174" s="3">
        <v>600.76350782761779</v>
      </c>
      <c r="E174" s="3">
        <f t="shared" si="10"/>
        <v>8.3250573554866328E-2</v>
      </c>
      <c r="G174" s="3">
        <f>AVERAGE('2C'!$J173:$J203) + Calibration!$C$11</f>
        <v>379.3808838128358</v>
      </c>
      <c r="H174" s="3">
        <v>401.61502321405237</v>
      </c>
      <c r="I174" s="3">
        <v>599.98395386713503</v>
      </c>
      <c r="J174" s="3">
        <f t="shared" si="11"/>
        <v>0.12592014298249948</v>
      </c>
      <c r="L174" s="3">
        <f>AVERAGE('3C'!$J173:$J203) + Calibration!$C$11</f>
        <v>378.51350224952824</v>
      </c>
      <c r="M174" s="3">
        <v>412.15396500161273</v>
      </c>
      <c r="N174" s="3">
        <v>605.36997013550683</v>
      </c>
      <c r="O174" s="3">
        <f t="shared" si="12"/>
        <v>0.19051836472286166</v>
      </c>
      <c r="Q174" s="3">
        <f>AVERAGE('4C'!$J329:$J359) + Calibration!$C$11</f>
        <v>388.3828278940498</v>
      </c>
      <c r="R174" s="3">
        <v>426.9084054379623</v>
      </c>
      <c r="S174" s="3">
        <v>596.15704551972885</v>
      </c>
      <c r="T174" s="3">
        <f t="shared" si="13"/>
        <v>0.21818457396859703</v>
      </c>
    </row>
    <row r="175" spans="1:20" x14ac:dyDescent="0.25">
      <c r="A175" s="3">
        <f t="shared" si="14"/>
        <v>16.833333333333364</v>
      </c>
      <c r="B175" s="3">
        <f>AVERAGE('1C'!$J174:$J204) + Calibration!$C$11</f>
        <v>373.87130037515175</v>
      </c>
      <c r="C175" s="3">
        <v>389.35862424629659</v>
      </c>
      <c r="D175" s="3">
        <v>599.98395386713503</v>
      </c>
      <c r="E175" s="3">
        <f t="shared" si="10"/>
        <v>8.7710434889336428E-2</v>
      </c>
      <c r="G175" s="3">
        <f>AVERAGE('2C'!$J174:$J204) + Calibration!$C$11</f>
        <v>380.19120079960993</v>
      </c>
      <c r="H175" s="3">
        <v>401.61502321405237</v>
      </c>
      <c r="I175" s="3">
        <v>598.49571448803147</v>
      </c>
      <c r="J175" s="3">
        <f t="shared" si="11"/>
        <v>0.12133101861863212</v>
      </c>
      <c r="L175" s="3">
        <f>AVERAGE('3C'!$J174:$J204) + Calibration!$C$11</f>
        <v>378.28952093340598</v>
      </c>
      <c r="M175" s="3">
        <v>411.29523641151536</v>
      </c>
      <c r="N175" s="3">
        <v>604.94473053691763</v>
      </c>
      <c r="O175" s="3">
        <f t="shared" si="12"/>
        <v>0.18692355648430559</v>
      </c>
      <c r="Q175" s="3">
        <f>AVERAGE('4C'!$J330:$J360) + Calibration!$C$11</f>
        <v>388.9677383769025</v>
      </c>
      <c r="R175" s="3">
        <v>426.9084054379623</v>
      </c>
      <c r="S175" s="3">
        <v>591.975787376158</v>
      </c>
      <c r="T175" s="3">
        <f t="shared" si="13"/>
        <v>0.21487200988398281</v>
      </c>
    </row>
    <row r="176" spans="1:20" x14ac:dyDescent="0.25">
      <c r="A176" s="3">
        <f t="shared" si="14"/>
        <v>16.916666666666696</v>
      </c>
      <c r="B176" s="3">
        <f>AVERAGE('1C'!$J175:$J205) + Calibration!$C$11</f>
        <v>373.59454003219366</v>
      </c>
      <c r="C176" s="3">
        <v>388.96821500274427</v>
      </c>
      <c r="D176" s="3">
        <v>601.11782218951134</v>
      </c>
      <c r="E176" s="3">
        <f t="shared" si="10"/>
        <v>8.7066799192249536E-2</v>
      </c>
      <c r="G176" s="3">
        <f>AVERAGE('2C'!$J175:$J205) + Calibration!$C$11</f>
        <v>380.04568470283539</v>
      </c>
      <c r="H176" s="3">
        <v>402.00535439136934</v>
      </c>
      <c r="I176" s="3">
        <v>598.07048197629649</v>
      </c>
      <c r="J176" s="3">
        <f t="shared" si="11"/>
        <v>0.12436571963191682</v>
      </c>
      <c r="L176" s="3">
        <f>AVERAGE('3C'!$J175:$J205) + Calibration!$C$11</f>
        <v>378.45215497652612</v>
      </c>
      <c r="M176" s="3">
        <v>412.54429617892993</v>
      </c>
      <c r="N176" s="3">
        <v>605.36997013550683</v>
      </c>
      <c r="O176" s="3">
        <f t="shared" si="12"/>
        <v>0.19307638660173906</v>
      </c>
      <c r="Q176" s="3">
        <f>AVERAGE('4C'!$J331:$J361) + Calibration!$C$11</f>
        <v>388.78227850316898</v>
      </c>
      <c r="R176" s="3">
        <v>426.9084054379623</v>
      </c>
      <c r="S176" s="3">
        <v>594.24357362889032</v>
      </c>
      <c r="T176" s="3">
        <f t="shared" si="13"/>
        <v>0.2159223376433187</v>
      </c>
    </row>
    <row r="177" spans="1:21" x14ac:dyDescent="0.25">
      <c r="A177" s="3">
        <f t="shared" si="14"/>
        <v>17.000000000000028</v>
      </c>
      <c r="B177" s="3">
        <f>AVERAGE('1C'!$J176:$J206) + Calibration!$C$11</f>
        <v>373.74861581544826</v>
      </c>
      <c r="C177" s="3">
        <v>396.54071790893045</v>
      </c>
      <c r="D177" s="3">
        <v>604.94473053691763</v>
      </c>
      <c r="E177" s="3">
        <f t="shared" si="10"/>
        <v>0.12908009177661123</v>
      </c>
      <c r="G177" s="3">
        <f>AVERAGE('2C'!$J176:$J206) + Calibration!$C$11</f>
        <v>380.7247517369683</v>
      </c>
      <c r="H177" s="3">
        <v>402.00535439136934</v>
      </c>
      <c r="I177" s="3">
        <v>598.49571448803147</v>
      </c>
      <c r="J177" s="3">
        <f t="shared" si="11"/>
        <v>0.12051991222333147</v>
      </c>
      <c r="L177" s="3">
        <f>AVERAGE('3C'!$J176:$J206) + Calibration!$C$11</f>
        <v>378.44502475768826</v>
      </c>
      <c r="M177" s="3">
        <v>412.15396500161273</v>
      </c>
      <c r="N177" s="3">
        <v>601.89738323684844</v>
      </c>
      <c r="O177" s="3">
        <f t="shared" si="12"/>
        <v>0.1909061780493852</v>
      </c>
      <c r="Q177" s="3">
        <f>AVERAGE('4C'!$J332:$J362) + Calibration!$C$11</f>
        <v>388.93635428642352</v>
      </c>
      <c r="R177" s="3">
        <v>426.51815232688068</v>
      </c>
      <c r="S177" s="3">
        <v>588.50324299862473</v>
      </c>
      <c r="T177" s="3">
        <f t="shared" si="13"/>
        <v>0.21283960208214087</v>
      </c>
      <c r="U177">
        <v>0</v>
      </c>
    </row>
    <row r="178" spans="1:21" x14ac:dyDescent="0.25">
      <c r="A178" s="3">
        <f t="shared" si="14"/>
        <v>17.083333333333361</v>
      </c>
      <c r="B178" s="3">
        <f>AVERAGE('1C'!$J177:$J207) + Calibration!$C$11</f>
        <v>374.40342897794005</v>
      </c>
      <c r="C178" s="3">
        <v>396.54071790893045</v>
      </c>
      <c r="D178" s="3">
        <v>602.6769371973312</v>
      </c>
      <c r="E178" s="3">
        <f t="shared" si="10"/>
        <v>0.12537164300061421</v>
      </c>
      <c r="G178" s="3">
        <f>AVERAGE('2C'!$J177:$J207) + Calibration!$C$11</f>
        <v>380.40947137823571</v>
      </c>
      <c r="H178" s="3">
        <v>402.00535439136934</v>
      </c>
      <c r="I178" s="3">
        <v>596.15704551972885</v>
      </c>
      <c r="J178" s="3">
        <f t="shared" si="11"/>
        <v>0.12230546133475827</v>
      </c>
      <c r="L178" s="3">
        <f>AVERAGE('3C'!$J177:$J207) + Calibration!$C$11</f>
        <v>378.88442057038094</v>
      </c>
      <c r="M178" s="3">
        <v>412.15396500161273</v>
      </c>
      <c r="N178" s="3">
        <v>602.6769371973312</v>
      </c>
      <c r="O178" s="3">
        <f t="shared" si="12"/>
        <v>0.18841771728363382</v>
      </c>
      <c r="Q178" s="3">
        <f>AVERAGE('4C'!$J333:$J363) + Calibration!$C$11</f>
        <v>388.54403389614208</v>
      </c>
      <c r="R178" s="3">
        <v>424.41044203560409</v>
      </c>
      <c r="S178" s="3">
        <v>593.10970530651377</v>
      </c>
      <c r="T178" s="3">
        <f t="shared" si="13"/>
        <v>0.20312471554184033</v>
      </c>
    </row>
    <row r="179" spans="1:21" x14ac:dyDescent="0.25">
      <c r="A179" s="3">
        <f t="shared" si="14"/>
        <v>17.166666666666693</v>
      </c>
      <c r="B179" s="3">
        <f>AVERAGE('1C'!$J178:$J208) + Calibration!$C$11</f>
        <v>373.88699456031293</v>
      </c>
      <c r="C179" s="3">
        <v>394.43300761765386</v>
      </c>
      <c r="D179" s="3">
        <v>601.54306178810066</v>
      </c>
      <c r="E179" s="3">
        <f t="shared" si="10"/>
        <v>0.11635966003519398</v>
      </c>
      <c r="G179" s="3">
        <f>AVERAGE('2C'!$J178:$J208) + Calibration!$C$11</f>
        <v>380.10845573702215</v>
      </c>
      <c r="H179" s="3">
        <v>402.47375180414997</v>
      </c>
      <c r="I179" s="3">
        <v>596.15704551972885</v>
      </c>
      <c r="J179" s="3">
        <f t="shared" si="11"/>
        <v>0.12666293162057685</v>
      </c>
      <c r="L179" s="3">
        <f>AVERAGE('3C'!$J178:$J208) + Calibration!$C$11</f>
        <v>379.47788931309935</v>
      </c>
      <c r="M179" s="3">
        <v>412.54429617892993</v>
      </c>
      <c r="N179" s="3">
        <v>598.85003593677925</v>
      </c>
      <c r="O179" s="3">
        <f t="shared" si="12"/>
        <v>0.18726727422762604</v>
      </c>
      <c r="Q179" s="3">
        <f>AVERAGE('4C'!$J334:$J364) + Calibration!$C$11</f>
        <v>389.04477555522249</v>
      </c>
      <c r="R179" s="3">
        <v>424.80069514668548</v>
      </c>
      <c r="S179" s="3">
        <v>593.46401966840745</v>
      </c>
      <c r="T179" s="3">
        <f t="shared" si="13"/>
        <v>0.20249897808868741</v>
      </c>
    </row>
    <row r="180" spans="1:21" x14ac:dyDescent="0.25">
      <c r="A180" s="3">
        <f t="shared" si="14"/>
        <v>17.250000000000025</v>
      </c>
      <c r="B180" s="3">
        <f>AVERAGE('1C'!$J179:$J209) + Calibration!$C$11</f>
        <v>374.27931495059431</v>
      </c>
      <c r="C180" s="3">
        <v>394.43300761765386</v>
      </c>
      <c r="D180" s="3">
        <v>603.45649115781407</v>
      </c>
      <c r="E180" s="3">
        <f t="shared" si="10"/>
        <v>0.11413780477253969</v>
      </c>
      <c r="G180" s="3">
        <f>AVERAGE('2C'!$J179:$J209) + Calibration!$C$11</f>
        <v>380.94159998102407</v>
      </c>
      <c r="H180" s="3">
        <v>402.47375180414997</v>
      </c>
      <c r="I180" s="3">
        <v>595.02313467622719</v>
      </c>
      <c r="J180" s="3">
        <f t="shared" si="11"/>
        <v>0.12194452806842375</v>
      </c>
      <c r="L180" s="3">
        <f>AVERAGE('3C'!$J179:$J209) + Calibration!$C$11</f>
        <v>381.61495485104581</v>
      </c>
      <c r="M180" s="3">
        <v>412.15396500161273</v>
      </c>
      <c r="N180" s="3">
        <v>598.49571448803147</v>
      </c>
      <c r="O180" s="3">
        <f t="shared" si="12"/>
        <v>0.1729536932062673</v>
      </c>
      <c r="Q180" s="3">
        <f>AVERAGE('4C'!$J335:$J365) + Calibration!$C$11</f>
        <v>389.44565420536958</v>
      </c>
      <c r="R180" s="3">
        <v>424.41044203560409</v>
      </c>
      <c r="S180" s="3">
        <v>593.10970530651377</v>
      </c>
      <c r="T180" s="3">
        <f t="shared" si="13"/>
        <v>0.19801850674260793</v>
      </c>
    </row>
    <row r="181" spans="1:21" x14ac:dyDescent="0.25">
      <c r="A181" s="3">
        <f t="shared" si="14"/>
        <v>17.333333333333357</v>
      </c>
      <c r="B181" s="3">
        <f>AVERAGE('1C'!$J180:$J210) + Calibration!$C$11</f>
        <v>374.90417349024932</v>
      </c>
      <c r="C181" s="3">
        <v>393.57427902755626</v>
      </c>
      <c r="D181" s="3">
        <v>601.89738323684844</v>
      </c>
      <c r="E181" s="3">
        <f t="shared" si="10"/>
        <v>0.10573570293561307</v>
      </c>
      <c r="G181" s="3">
        <f>AVERAGE('2C'!$J180:$J210) + Calibration!$C$11</f>
        <v>381.59641599674467</v>
      </c>
      <c r="H181" s="3">
        <v>401.61502321405237</v>
      </c>
      <c r="I181" s="3">
        <v>590.06235800644458</v>
      </c>
      <c r="J181" s="3">
        <f t="shared" si="11"/>
        <v>0.11337276598058733</v>
      </c>
      <c r="L181" s="3">
        <f>AVERAGE('3C'!$J180:$J210) + Calibration!$C$11</f>
        <v>381.93879774948721</v>
      </c>
      <c r="M181" s="3">
        <v>412.54429617892993</v>
      </c>
      <c r="N181" s="3">
        <v>602.32262283543764</v>
      </c>
      <c r="O181" s="3">
        <f t="shared" si="12"/>
        <v>0.17333024088511484</v>
      </c>
      <c r="Q181" s="3">
        <f>AVERAGE('4C'!$J336:$J366) + Calibration!$C$11</f>
        <v>389.88505287129107</v>
      </c>
      <c r="R181" s="3">
        <v>424.41044203560409</v>
      </c>
      <c r="S181" s="3">
        <v>596.93660656706584</v>
      </c>
      <c r="T181" s="3">
        <f t="shared" si="13"/>
        <v>0.19553002981796808</v>
      </c>
    </row>
    <row r="182" spans="1:21" x14ac:dyDescent="0.25">
      <c r="A182" s="3">
        <f t="shared" si="14"/>
        <v>17.416666666666689</v>
      </c>
      <c r="B182" s="3">
        <f>AVERAGE('1C'!$J181:$J211) + Calibration!$C$11</f>
        <v>373.26214172711542</v>
      </c>
      <c r="C182" s="3">
        <v>394.82326072873548</v>
      </c>
      <c r="D182" s="3">
        <v>603.81085512768698</v>
      </c>
      <c r="E182" s="3">
        <f t="shared" si="10"/>
        <v>0.12210857989844799</v>
      </c>
      <c r="G182" s="3">
        <f>AVERAGE('2C'!$J181:$J211) + Calibration!$C$11</f>
        <v>381.54220750226676</v>
      </c>
      <c r="H182" s="3">
        <v>402.00535439136934</v>
      </c>
      <c r="I182" s="3">
        <v>593.46401966840745</v>
      </c>
      <c r="J182" s="3">
        <f t="shared" si="11"/>
        <v>0.11589035832017394</v>
      </c>
      <c r="L182" s="3">
        <f>AVERAGE('3C'!$J181:$J211) + Calibration!$C$11</f>
        <v>382.46236666579551</v>
      </c>
      <c r="M182" s="3">
        <v>415.51073506030389</v>
      </c>
      <c r="N182" s="3">
        <v>599.20439281979793</v>
      </c>
      <c r="O182" s="3">
        <f t="shared" si="12"/>
        <v>0.18716511570252689</v>
      </c>
      <c r="Q182" s="3">
        <f>AVERAGE('4C'!$J337:$J367) + Calibration!$C$11</f>
        <v>389.83084437681316</v>
      </c>
      <c r="R182" s="3">
        <v>424.41044203560409</v>
      </c>
      <c r="S182" s="3">
        <v>593.10970530651377</v>
      </c>
      <c r="T182" s="3">
        <f t="shared" si="13"/>
        <v>0.1958370325425777</v>
      </c>
    </row>
    <row r="183" spans="1:21" x14ac:dyDescent="0.25">
      <c r="A183" s="3">
        <f t="shared" si="14"/>
        <v>17.500000000000021</v>
      </c>
      <c r="B183" s="3">
        <f>AVERAGE('1C'!$J182:$J212) + Calibration!$C$11</f>
        <v>373.41621608375556</v>
      </c>
      <c r="C183" s="3">
        <v>393.57427902755626</v>
      </c>
      <c r="D183" s="3">
        <v>602.32262283543764</v>
      </c>
      <c r="E183" s="3">
        <f t="shared" si="10"/>
        <v>0.11416255526376354</v>
      </c>
      <c r="G183" s="3">
        <f>AVERAGE('2C'!$J182:$J212) + Calibration!$C$11</f>
        <v>381.7576291319092</v>
      </c>
      <c r="H183" s="3">
        <v>402.00535439136934</v>
      </c>
      <c r="I183" s="3">
        <v>593.88925926699653</v>
      </c>
      <c r="J183" s="3">
        <f t="shared" si="11"/>
        <v>0.11467034607159488</v>
      </c>
      <c r="L183" s="3">
        <f>AVERAGE('3C'!$J182:$J212) + Calibration!$C$11</f>
        <v>382.47805942434218</v>
      </c>
      <c r="M183" s="3">
        <v>414.2617533591249</v>
      </c>
      <c r="N183" s="3">
        <v>599.20439281979793</v>
      </c>
      <c r="O183" s="3">
        <f t="shared" si="12"/>
        <v>0.18000279716519435</v>
      </c>
      <c r="Q183" s="3">
        <f>AVERAGE('4C'!$J338:$J368) + Calibration!$C$11</f>
        <v>390.09334000225232</v>
      </c>
      <c r="R183" s="3">
        <v>422.69298485540889</v>
      </c>
      <c r="S183" s="3">
        <v>595.80268863671006</v>
      </c>
      <c r="T183" s="3">
        <f t="shared" si="13"/>
        <v>0.18462382856444501</v>
      </c>
    </row>
    <row r="184" spans="1:21" x14ac:dyDescent="0.25">
      <c r="A184" s="3">
        <f t="shared" si="14"/>
        <v>17.583333333333353</v>
      </c>
      <c r="B184" s="3">
        <f>AVERAGE('1C'!$J183:$J213) + Calibration!$C$11</f>
        <v>372.26636343999337</v>
      </c>
      <c r="C184" s="3">
        <v>391.85682184736129</v>
      </c>
      <c r="D184" s="3">
        <v>602.32262283543764</v>
      </c>
      <c r="E184" s="3">
        <f t="shared" si="10"/>
        <v>0.11094800114518943</v>
      </c>
      <c r="G184" s="3">
        <f>AVERAGE('2C'!$J183:$J213) + Calibration!$C$11</f>
        <v>381.8888805111647</v>
      </c>
      <c r="H184" s="3">
        <v>402.47375180414997</v>
      </c>
      <c r="I184" s="3">
        <v>594.24357362889032</v>
      </c>
      <c r="J184" s="3">
        <f t="shared" si="11"/>
        <v>0.11657972857484319</v>
      </c>
      <c r="L184" s="3">
        <f>AVERAGE('3C'!$J183:$J213) + Calibration!$C$11</f>
        <v>382.06291605667616</v>
      </c>
      <c r="M184" s="3">
        <v>414.65216260267744</v>
      </c>
      <c r="N184" s="3">
        <v>599.62958989726212</v>
      </c>
      <c r="O184" s="3">
        <f t="shared" si="12"/>
        <v>0.18456493911070254</v>
      </c>
      <c r="Q184" s="3">
        <f>AVERAGE('4C'!$J339:$J369) + Calibration!$C$11</f>
        <v>389.50700433160063</v>
      </c>
      <c r="R184" s="3">
        <v>424.80069514668548</v>
      </c>
      <c r="S184" s="3">
        <v>597.29092092895939</v>
      </c>
      <c r="T184" s="3">
        <f t="shared" si="13"/>
        <v>0.19988120581687299</v>
      </c>
    </row>
    <row r="185" spans="1:21" x14ac:dyDescent="0.25">
      <c r="A185" s="3">
        <f t="shared" si="14"/>
        <v>17.666666666666686</v>
      </c>
      <c r="B185" s="3">
        <f>AVERAGE('1C'!$J184:$J214) + Calibration!$C$11</f>
        <v>371.82696477407188</v>
      </c>
      <c r="C185" s="3">
        <v>391.85682184736129</v>
      </c>
      <c r="D185" s="3">
        <v>601.89738323684844</v>
      </c>
      <c r="E185" s="3">
        <f t="shared" si="10"/>
        <v>0.11343647806982929</v>
      </c>
      <c r="G185" s="3">
        <f>AVERAGE('2C'!$J184:$J214) + Calibration!$C$11</f>
        <v>381.48800186101766</v>
      </c>
      <c r="H185" s="3">
        <v>402.47375180414997</v>
      </c>
      <c r="I185" s="3">
        <v>595.37749155924598</v>
      </c>
      <c r="J185" s="3">
        <f t="shared" si="11"/>
        <v>0.11885005242386899</v>
      </c>
      <c r="L185" s="3">
        <f>AVERAGE('3C'!$J184:$J214) + Calibration!$C$11</f>
        <v>381.99443856483612</v>
      </c>
      <c r="M185" s="3">
        <v>417.22819224049908</v>
      </c>
      <c r="N185" s="3">
        <v>600.76350782761779</v>
      </c>
      <c r="O185" s="3">
        <f t="shared" si="12"/>
        <v>0.19954175966023185</v>
      </c>
      <c r="Q185" s="3">
        <f>AVERAGE('4C'!$J340:$J370) + Calibration!$C$11</f>
        <v>389.16033845577482</v>
      </c>
      <c r="R185" s="3">
        <v>421.83417819907572</v>
      </c>
      <c r="S185" s="3">
        <v>597.7161605275486</v>
      </c>
      <c r="T185" s="3">
        <f t="shared" si="13"/>
        <v>0.18504402162912612</v>
      </c>
    </row>
    <row r="186" spans="1:21" x14ac:dyDescent="0.25">
      <c r="A186" s="3">
        <f t="shared" si="14"/>
        <v>17.750000000000018</v>
      </c>
      <c r="B186" s="3">
        <f>AVERAGE('1C'!$J185:$J215) + Calibration!$C$11</f>
        <v>372.01955914648647</v>
      </c>
      <c r="C186" s="3">
        <v>391.07608142649156</v>
      </c>
      <c r="D186" s="3">
        <v>603.03129408034999</v>
      </c>
      <c r="E186" s="3">
        <f t="shared" si="10"/>
        <v>0.10792412366165745</v>
      </c>
      <c r="G186" s="3">
        <f>AVERAGE('2C'!$J185:$J215) + Calibration!$C$11</f>
        <v>381.30397002831188</v>
      </c>
      <c r="H186" s="3">
        <v>402.00535439136934</v>
      </c>
      <c r="I186" s="3">
        <v>596.93660656706584</v>
      </c>
      <c r="J186" s="3">
        <f t="shared" si="11"/>
        <v>0.11723958512148412</v>
      </c>
      <c r="L186" s="3">
        <f>AVERAGE('3C'!$J185:$J215) + Calibration!$C$11</f>
        <v>381.87032168426163</v>
      </c>
      <c r="M186" s="3">
        <v>417.61860148405162</v>
      </c>
      <c r="N186" s="3">
        <v>597.29092092895939</v>
      </c>
      <c r="O186" s="3">
        <f t="shared" si="12"/>
        <v>0.20245571112690125</v>
      </c>
      <c r="Q186" s="3">
        <f>AVERAGE('4C'!$J341:$J371) + Calibration!$C$11</f>
        <v>389.43139234107957</v>
      </c>
      <c r="R186" s="3">
        <v>421.44384702175876</v>
      </c>
      <c r="S186" s="3">
        <v>593.10970530651377</v>
      </c>
      <c r="T186" s="3">
        <f t="shared" si="13"/>
        <v>0.18129835375554701</v>
      </c>
    </row>
    <row r="187" spans="1:21" x14ac:dyDescent="0.25">
      <c r="A187" s="3">
        <f t="shared" si="14"/>
        <v>17.83333333333335</v>
      </c>
      <c r="B187" s="3">
        <f>AVERAGE('1C'!$J186:$J216) + Calibration!$C$11</f>
        <v>371.94252339478095</v>
      </c>
      <c r="C187" s="3">
        <v>392.32514119390635</v>
      </c>
      <c r="D187" s="3">
        <v>603.03129408034999</v>
      </c>
      <c r="E187" s="3">
        <f t="shared" si="10"/>
        <v>0.11543429234248101</v>
      </c>
      <c r="G187" s="3">
        <f>AVERAGE('2C'!$J186:$J216) + Calibration!$C$11</f>
        <v>381.43521855433863</v>
      </c>
      <c r="H187" s="3">
        <v>401.61502321405237</v>
      </c>
      <c r="I187" s="3">
        <v>595.02313467622719</v>
      </c>
      <c r="J187" s="3">
        <f t="shared" si="11"/>
        <v>0.11428568663066972</v>
      </c>
      <c r="L187" s="3">
        <f>AVERAGE('3C'!$J186:$J216) + Calibration!$C$11</f>
        <v>381.37671452386229</v>
      </c>
      <c r="M187" s="3">
        <v>416.75987289395425</v>
      </c>
      <c r="N187" s="3">
        <v>594.24357362889032</v>
      </c>
      <c r="O187" s="3">
        <f t="shared" si="12"/>
        <v>0.20038789362320081</v>
      </c>
      <c r="Q187" s="3">
        <f>AVERAGE('4C'!$J342:$J372) + Calibration!$C$11</f>
        <v>389.12324220118467</v>
      </c>
      <c r="R187" s="3">
        <v>421.44384702175876</v>
      </c>
      <c r="S187" s="3">
        <v>596.58224259719282</v>
      </c>
      <c r="T187" s="3">
        <f t="shared" si="13"/>
        <v>0.18304352180435041</v>
      </c>
    </row>
    <row r="188" spans="1:21" x14ac:dyDescent="0.25">
      <c r="A188" s="3">
        <f t="shared" si="14"/>
        <v>17.916666666666682</v>
      </c>
      <c r="B188" s="3">
        <f>AVERAGE('1C'!$J187:$J217) + Calibration!$C$11</f>
        <v>372.11942215542001</v>
      </c>
      <c r="C188" s="3">
        <v>391.07608142649156</v>
      </c>
      <c r="D188" s="3">
        <v>598.49571448803147</v>
      </c>
      <c r="E188" s="3">
        <f t="shared" si="10"/>
        <v>0.107358562560476</v>
      </c>
      <c r="G188" s="3">
        <f>AVERAGE('2C'!$J187:$J217) + Calibration!$C$11</f>
        <v>381.40526107827304</v>
      </c>
      <c r="H188" s="3">
        <v>402.00535439136934</v>
      </c>
      <c r="I188" s="3">
        <v>591.55059029869403</v>
      </c>
      <c r="J188" s="3">
        <f t="shared" si="11"/>
        <v>0.1166659364965565</v>
      </c>
      <c r="L188" s="3">
        <f>AVERAGE('3C'!$J187:$J217) + Calibration!$C$11</f>
        <v>381.02291414935524</v>
      </c>
      <c r="M188" s="3">
        <v>416.75987289395425</v>
      </c>
      <c r="N188" s="3">
        <v>596.93660656706584</v>
      </c>
      <c r="O188" s="3">
        <f t="shared" si="12"/>
        <v>0.20239159581024166</v>
      </c>
      <c r="Q188" s="3">
        <f>AVERAGE('4C'!$J343:$J373) + Calibration!$C$11</f>
        <v>389.47847061671956</v>
      </c>
      <c r="R188" s="3">
        <v>422.30257561185635</v>
      </c>
      <c r="S188" s="3">
        <v>593.46401966840745</v>
      </c>
      <c r="T188" s="3">
        <f t="shared" si="13"/>
        <v>0.18589502924651297</v>
      </c>
    </row>
    <row r="189" spans="1:21" x14ac:dyDescent="0.25">
      <c r="A189" s="3">
        <f t="shared" si="14"/>
        <v>18.000000000000014</v>
      </c>
      <c r="B189" s="3">
        <f>AVERAGE('1C'!$J188:$J218) + Calibration!$C$11</f>
        <v>370.7926678977899</v>
      </c>
      <c r="C189" s="3">
        <v>391.85682184736129</v>
      </c>
      <c r="D189" s="3">
        <v>598.85003593677925</v>
      </c>
      <c r="E189" s="3">
        <f t="shared" si="10"/>
        <v>0.11929408326864593</v>
      </c>
      <c r="G189" s="3">
        <f>AVERAGE('2C'!$J188:$J218) + Calibration!$C$11</f>
        <v>381.32109082788622</v>
      </c>
      <c r="H189" s="3">
        <v>402.00535439136934</v>
      </c>
      <c r="I189" s="3">
        <v>597.7161605275486</v>
      </c>
      <c r="J189" s="3">
        <f t="shared" si="11"/>
        <v>0.11714262371040932</v>
      </c>
      <c r="L189" s="3">
        <f>AVERAGE('3C'!$J188:$J218) + Calibration!$C$11</f>
        <v>380.84601538871618</v>
      </c>
      <c r="M189" s="3">
        <v>416.75987289395425</v>
      </c>
      <c r="N189" s="3">
        <v>595.80268863671006</v>
      </c>
      <c r="O189" s="3">
        <f t="shared" si="12"/>
        <v>0.20339343882431751</v>
      </c>
      <c r="Q189" s="3">
        <f>AVERAGE('4C'!$J344:$J374) + Calibration!$C$11</f>
        <v>389.61685221481304</v>
      </c>
      <c r="R189" s="3">
        <v>422.30257561185635</v>
      </c>
      <c r="S189" s="3">
        <v>596.15704551972885</v>
      </c>
      <c r="T189" s="3">
        <f t="shared" si="13"/>
        <v>0.18511132314916237</v>
      </c>
    </row>
    <row r="190" spans="1:21" x14ac:dyDescent="0.25">
      <c r="A190" s="3">
        <f t="shared" si="14"/>
        <v>18.083333333333346</v>
      </c>
      <c r="B190" s="3">
        <f>AVERAGE('1C'!$J189:$J219) + Calibration!$C$11</f>
        <v>369.58290172851099</v>
      </c>
      <c r="C190" s="3">
        <v>390.60768401371115</v>
      </c>
      <c r="D190" s="3">
        <v>599.98395386713503</v>
      </c>
      <c r="E190" s="3">
        <f t="shared" si="10"/>
        <v>0.11907110699249589</v>
      </c>
      <c r="G190" s="3">
        <f>AVERAGE('2C'!$J189:$J219) + Calibration!$C$11</f>
        <v>381.45233935391309</v>
      </c>
      <c r="H190" s="3">
        <v>401.61502321405237</v>
      </c>
      <c r="I190" s="3">
        <v>593.46401966840745</v>
      </c>
      <c r="J190" s="3">
        <f t="shared" si="11"/>
        <v>0.11418872521959426</v>
      </c>
      <c r="L190" s="3">
        <f>AVERAGE('3C'!$J189:$J219) + Calibration!$C$11</f>
        <v>380.57638526459596</v>
      </c>
      <c r="M190" s="3">
        <v>417.22819224049908</v>
      </c>
      <c r="N190" s="3">
        <v>593.46401966840745</v>
      </c>
      <c r="O190" s="3">
        <f t="shared" si="12"/>
        <v>0.20757271921755457</v>
      </c>
      <c r="Q190" s="3">
        <f>AVERAGE('4C'!$J345:$J375) + Calibration!$C$11</f>
        <v>390.52703078390607</v>
      </c>
      <c r="R190" s="3">
        <v>422.30257561185635</v>
      </c>
      <c r="S190" s="3">
        <v>595.37749155924598</v>
      </c>
      <c r="T190" s="3">
        <f t="shared" si="13"/>
        <v>0.17995664576355908</v>
      </c>
    </row>
    <row r="191" spans="1:21" x14ac:dyDescent="0.25">
      <c r="A191" s="3">
        <f t="shared" si="14"/>
        <v>18.166666666666679</v>
      </c>
      <c r="B191" s="3">
        <f>AVERAGE('1C'!$J190:$J220) + Calibration!$C$11</f>
        <v>369.86822461117799</v>
      </c>
      <c r="C191" s="3">
        <v>388.96821500274427</v>
      </c>
      <c r="D191" s="3">
        <v>599.20439281979793</v>
      </c>
      <c r="E191" s="3">
        <f t="shared" si="10"/>
        <v>0.10817029963115171</v>
      </c>
      <c r="G191" s="3">
        <f>AVERAGE('2C'!$J190:$J220) + Calibration!$C$11</f>
        <v>381.51368234707201</v>
      </c>
      <c r="H191" s="3">
        <v>402.00535439136934</v>
      </c>
      <c r="I191" s="3">
        <v>595.37749155924598</v>
      </c>
      <c r="J191" s="3">
        <f t="shared" si="11"/>
        <v>0.11605190680900482</v>
      </c>
      <c r="L191" s="3">
        <f>AVERAGE('3C'!$J190:$J220) + Calibration!$C$11</f>
        <v>380.11416362128983</v>
      </c>
      <c r="M191" s="3">
        <v>417.22819224049908</v>
      </c>
      <c r="N191" s="3">
        <v>599.62958989726212</v>
      </c>
      <c r="O191" s="3">
        <f t="shared" si="12"/>
        <v>0.21019045109214776</v>
      </c>
      <c r="Q191" s="3">
        <f>AVERAGE('4C'!$J346:$J376) + Calibration!$C$11</f>
        <v>390.51846824419721</v>
      </c>
      <c r="R191" s="3">
        <v>421.83417819907572</v>
      </c>
      <c r="S191" s="3">
        <v>596.58224259719282</v>
      </c>
      <c r="T191" s="3">
        <f t="shared" si="13"/>
        <v>0.17735243105028942</v>
      </c>
    </row>
    <row r="192" spans="1:21" x14ac:dyDescent="0.25">
      <c r="A192" s="3">
        <f t="shared" si="14"/>
        <v>18.250000000000011</v>
      </c>
      <c r="B192" s="3">
        <f>AVERAGE('1C'!$J191:$J221) + Calibration!$C$11</f>
        <v>369.83683909408461</v>
      </c>
      <c r="C192" s="3">
        <v>391.46641260380875</v>
      </c>
      <c r="D192" s="3">
        <v>601.89738323684844</v>
      </c>
      <c r="E192" s="3">
        <f t="shared" si="10"/>
        <v>0.12249626305958672</v>
      </c>
      <c r="G192" s="3">
        <f>AVERAGE('2C'!$J191:$J221) + Calibration!$C$11</f>
        <v>381.55933258168443</v>
      </c>
      <c r="H192" s="3">
        <v>402.00535439136934</v>
      </c>
      <c r="I192" s="3">
        <v>594.24357362889032</v>
      </c>
      <c r="J192" s="3">
        <f t="shared" si="11"/>
        <v>0.11579337267076574</v>
      </c>
      <c r="L192" s="3">
        <f>AVERAGE('3C'!$J191:$J221) + Calibration!$C$11</f>
        <v>380.2225848900888</v>
      </c>
      <c r="M192" s="3">
        <v>417.22819224049908</v>
      </c>
      <c r="N192" s="3">
        <v>594.24357362889032</v>
      </c>
      <c r="O192" s="3">
        <f t="shared" si="12"/>
        <v>0.20957642140459609</v>
      </c>
      <c r="Q192" s="3">
        <f>AVERAGE('4C'!$J347:$J377) + Calibration!$C$11</f>
        <v>390.43287423262598</v>
      </c>
      <c r="R192" s="3">
        <v>424.41044203560409</v>
      </c>
      <c r="S192" s="3">
        <v>598.49571448803147</v>
      </c>
      <c r="T192" s="3">
        <f t="shared" si="13"/>
        <v>0.19242751512633197</v>
      </c>
    </row>
    <row r="193" spans="1:20" x14ac:dyDescent="0.25">
      <c r="A193" s="3">
        <f t="shared" si="14"/>
        <v>18.333333333333343</v>
      </c>
      <c r="B193" s="3">
        <f>AVERAGE('1C'!$J192:$J222) + Calibration!$C$11</f>
        <v>370.1906394685916</v>
      </c>
      <c r="C193" s="3">
        <v>392.32514119390635</v>
      </c>
      <c r="D193" s="3">
        <v>596.15704551972885</v>
      </c>
      <c r="E193" s="3">
        <f t="shared" si="10"/>
        <v>0.12535585802549706</v>
      </c>
      <c r="G193" s="3">
        <f>AVERAGE('2C'!$J192:$J222) + Calibration!$C$11</f>
        <v>381.80470740754902</v>
      </c>
      <c r="H193" s="3">
        <v>402.00535439136934</v>
      </c>
      <c r="I193" s="3">
        <v>594.24357362889032</v>
      </c>
      <c r="J193" s="3">
        <f t="shared" si="11"/>
        <v>0.11440372440961091</v>
      </c>
      <c r="L193" s="3">
        <f>AVERAGE('3C'!$J192:$J222) + Calibration!$C$11</f>
        <v>380.45512446607671</v>
      </c>
      <c r="M193" s="3">
        <v>416.75987289395425</v>
      </c>
      <c r="N193" s="3">
        <v>599.62958989726212</v>
      </c>
      <c r="O193" s="3">
        <f t="shared" si="12"/>
        <v>0.20560719848378203</v>
      </c>
      <c r="Q193" s="3">
        <f>AVERAGE('4C'!$J348:$J378) + Calibration!$C$11</f>
        <v>390.25597119214365</v>
      </c>
      <c r="R193" s="3">
        <v>424.80069514668548</v>
      </c>
      <c r="S193" s="3">
        <v>595.80268863671006</v>
      </c>
      <c r="T193" s="3">
        <f t="shared" si="13"/>
        <v>0.19563952987579425</v>
      </c>
    </row>
    <row r="194" spans="1:20" x14ac:dyDescent="0.25">
      <c r="A194" s="3">
        <f t="shared" si="14"/>
        <v>18.416666666666675</v>
      </c>
      <c r="B194" s="3">
        <f>AVERAGE('1C'!$J193:$J223) + Calibration!$C$11</f>
        <v>370.46882785257748</v>
      </c>
      <c r="C194" s="3">
        <v>391.46641260380875</v>
      </c>
      <c r="D194" s="3">
        <v>600.76350782761779</v>
      </c>
      <c r="E194" s="3">
        <f t="shared" si="10"/>
        <v>0.11891707731298662</v>
      </c>
      <c r="G194" s="3">
        <f>AVERAGE('2C'!$J193:$J223) + Calibration!$C$11</f>
        <v>382.87609483196343</v>
      </c>
      <c r="H194" s="3">
        <v>402.00535439136934</v>
      </c>
      <c r="I194" s="3">
        <v>597.29092092895939</v>
      </c>
      <c r="J194" s="3">
        <f t="shared" si="11"/>
        <v>0.10833606173837063</v>
      </c>
      <c r="L194" s="3">
        <f>AVERAGE('3C'!$J193:$J223) + Calibration!$C$11</f>
        <v>379.77748404635719</v>
      </c>
      <c r="M194" s="3">
        <v>419.72638984156379</v>
      </c>
      <c r="N194" s="3">
        <v>601.11782218951134</v>
      </c>
      <c r="O194" s="3">
        <f t="shared" si="12"/>
        <v>0.22624540752189284</v>
      </c>
      <c r="Q194" s="3">
        <f>AVERAGE('4C'!$J349:$J379) + Calibration!$C$11</f>
        <v>390.39435279023712</v>
      </c>
      <c r="R194" s="3">
        <v>421.83417819907572</v>
      </c>
      <c r="S194" s="3">
        <v>596.58224259719282</v>
      </c>
      <c r="T194" s="3">
        <f t="shared" si="13"/>
        <v>0.17805534270461398</v>
      </c>
    </row>
    <row r="195" spans="1:20" x14ac:dyDescent="0.25">
      <c r="A195" s="3">
        <f t="shared" si="14"/>
        <v>18.500000000000007</v>
      </c>
      <c r="B195" s="3">
        <f>AVERAGE('1C'!$J194:$J224) + Calibration!$C$11</f>
        <v>370.18350496991053</v>
      </c>
      <c r="C195" s="3">
        <v>391.85682184736129</v>
      </c>
      <c r="D195" s="3">
        <v>594.6688132274794</v>
      </c>
      <c r="E195" s="3">
        <f t="shared" si="10"/>
        <v>0.12274399790640389</v>
      </c>
      <c r="G195" s="3">
        <f>AVERAGE('2C'!$J194:$J224) + Calibration!$C$11</f>
        <v>383.36114373249723</v>
      </c>
      <c r="H195" s="3">
        <v>402.00535439136934</v>
      </c>
      <c r="I195" s="3">
        <v>596.93660656706584</v>
      </c>
      <c r="J195" s="3">
        <f t="shared" si="11"/>
        <v>0.10558905067549235</v>
      </c>
      <c r="L195" s="3">
        <f>AVERAGE('3C'!$J194:$J224) + Calibration!$C$11</f>
        <v>379.2225296129555</v>
      </c>
      <c r="M195" s="3">
        <v>419.33605866424682</v>
      </c>
      <c r="N195" s="3">
        <v>602.32262283543764</v>
      </c>
      <c r="O195" s="3">
        <f t="shared" si="12"/>
        <v>0.22717772982006548</v>
      </c>
      <c r="Q195" s="3">
        <f>AVERAGE('4C'!$J350:$J380) + Calibration!$C$11</f>
        <v>390.70250293013191</v>
      </c>
      <c r="R195" s="3">
        <v>422.30257561185635</v>
      </c>
      <c r="S195" s="3">
        <v>598.85003593677925</v>
      </c>
      <c r="T195" s="3">
        <f t="shared" si="13"/>
        <v>0.17896288219378514</v>
      </c>
    </row>
    <row r="196" spans="1:20" x14ac:dyDescent="0.25">
      <c r="A196" s="3">
        <f t="shared" si="14"/>
        <v>18.583333333333339</v>
      </c>
      <c r="B196" s="3">
        <f>AVERAGE('1C'!$J195:$J225) + Calibration!$C$11</f>
        <v>370.41461650487076</v>
      </c>
      <c r="C196" s="3">
        <v>391.85682184736129</v>
      </c>
      <c r="D196" s="3">
        <v>596.58224259719282</v>
      </c>
      <c r="E196" s="3">
        <f t="shared" ref="E196:E212" si="15">(C196-B196)/(7*35314.6667/1400)</f>
        <v>0.12143512792938534</v>
      </c>
      <c r="G196" s="3">
        <f>AVERAGE('2C'!$J195:$J225) + Calibration!$C$11</f>
        <v>383.29837269831052</v>
      </c>
      <c r="H196" s="3">
        <v>402.00535439136934</v>
      </c>
      <c r="I196" s="3">
        <v>593.88925926699653</v>
      </c>
      <c r="J196" s="3">
        <f t="shared" ref="J196:J212" si="16">(H196-G196)/(7*35314.6667/1400)</f>
        <v>0.10594454622480591</v>
      </c>
      <c r="L196" s="3">
        <f>AVERAGE('3C'!$J195:$J225) + Calibration!$C$11</f>
        <v>378.95289948883539</v>
      </c>
      <c r="M196" s="3">
        <v>419.33605866424682</v>
      </c>
      <c r="N196" s="3">
        <v>598.85003593677925</v>
      </c>
      <c r="O196" s="3">
        <f t="shared" ref="O196:O212" si="17">(M196-L196)/(7*35314.6667/1400)</f>
        <v>0.2287047447932529</v>
      </c>
      <c r="Q196" s="3">
        <f>AVERAGE('4C'!$J351:$J381) + Calibration!$C$11</f>
        <v>391.10338158027895</v>
      </c>
      <c r="R196" s="3">
        <v>421.83417819907572</v>
      </c>
      <c r="S196" s="3">
        <v>598.07048197629649</v>
      </c>
      <c r="T196" s="3">
        <f t="shared" ref="T196:T212" si="18">(R196-Q196)/(7*35314.6667/1400)</f>
        <v>0.17403985080678544</v>
      </c>
    </row>
    <row r="197" spans="1:20" x14ac:dyDescent="0.25">
      <c r="A197" s="3">
        <f t="shared" ref="A197:A212" si="19">1/12+A196</f>
        <v>18.666666666666671</v>
      </c>
      <c r="B197" s="3">
        <f>AVERAGE('1C'!$J196:$J226) + Calibration!$C$11</f>
        <v>370.57582678680643</v>
      </c>
      <c r="C197" s="3">
        <v>391.85682184736129</v>
      </c>
      <c r="D197" s="3">
        <v>599.20439281979793</v>
      </c>
      <c r="E197" s="3">
        <f t="shared" si="15"/>
        <v>0.12052213456430473</v>
      </c>
      <c r="G197" s="3">
        <f>AVERAGE('2C'!$J196:$J226) + Calibration!$C$11</f>
        <v>383.06726258996468</v>
      </c>
      <c r="H197" s="3">
        <v>402.86408298146694</v>
      </c>
      <c r="I197" s="3">
        <v>594.24357362889032</v>
      </c>
      <c r="J197" s="3">
        <f t="shared" si="16"/>
        <v>0.11211670527533112</v>
      </c>
      <c r="L197" s="3">
        <f>AVERAGE('3C'!$J196:$J226) + Calibration!$C$11</f>
        <v>379.11553353195546</v>
      </c>
      <c r="M197" s="3">
        <v>419.72638984156379</v>
      </c>
      <c r="N197" s="3">
        <v>599.98395386713503</v>
      </c>
      <c r="O197" s="3">
        <f t="shared" si="17"/>
        <v>0.22999427775773582</v>
      </c>
      <c r="Q197" s="3">
        <f>AVERAGE('4C'!$J352:$J382) + Calibration!$C$11</f>
        <v>391.48143297319831</v>
      </c>
      <c r="R197" s="3">
        <v>419.33605866424682</v>
      </c>
      <c r="S197" s="3">
        <v>595.02313467622719</v>
      </c>
      <c r="T197" s="3">
        <f t="shared" si="18"/>
        <v>0.1577510326101903</v>
      </c>
    </row>
    <row r="198" spans="1:20" x14ac:dyDescent="0.25">
      <c r="A198" s="3">
        <f t="shared" si="19"/>
        <v>18.750000000000004</v>
      </c>
      <c r="B198" s="3">
        <f>AVERAGE('1C'!$J197:$J227) + Calibration!$C$11</f>
        <v>370.75272554744544</v>
      </c>
      <c r="C198" s="3">
        <v>392.32514119390635</v>
      </c>
      <c r="D198" s="3">
        <v>595.37749155924598</v>
      </c>
      <c r="E198" s="3">
        <f t="shared" si="15"/>
        <v>0.12217255697027948</v>
      </c>
      <c r="G198" s="3">
        <f>AVERAGE('2C'!$J197:$J227) + Calibration!$C$11</f>
        <v>382.75055419020441</v>
      </c>
      <c r="H198" s="3">
        <v>401.61502321405237</v>
      </c>
      <c r="I198" s="3">
        <v>598.07048197629649</v>
      </c>
      <c r="J198" s="3">
        <f t="shared" si="16"/>
        <v>0.10683645514257654</v>
      </c>
      <c r="L198" s="3">
        <f>AVERAGE('3C'!$J197:$J227) + Calibration!$C$11</f>
        <v>379.20683685440889</v>
      </c>
      <c r="M198" s="3">
        <v>419.33605866424682</v>
      </c>
      <c r="N198" s="3">
        <v>598.85003593677925</v>
      </c>
      <c r="O198" s="3">
        <f t="shared" si="17"/>
        <v>0.22726660370739349</v>
      </c>
      <c r="Q198" s="3">
        <f>AVERAGE('4C'!$J353:$J383) + Calibration!$C$11</f>
        <v>391.0348998085957</v>
      </c>
      <c r="R198" s="3">
        <v>419.33605866424682</v>
      </c>
      <c r="S198" s="3">
        <v>597.7161605275486</v>
      </c>
      <c r="T198" s="3">
        <f t="shared" si="18"/>
        <v>0.1602799148357876</v>
      </c>
    </row>
    <row r="199" spans="1:20" x14ac:dyDescent="0.25">
      <c r="A199" s="3">
        <f t="shared" si="19"/>
        <v>18.833333333333336</v>
      </c>
      <c r="B199" s="3">
        <f>AVERAGE('1C'!$J198:$J228) + Calibration!$C$11</f>
        <v>371.36188847532503</v>
      </c>
      <c r="C199" s="3">
        <v>391.46641260380875</v>
      </c>
      <c r="D199" s="3">
        <v>598.07048197629649</v>
      </c>
      <c r="E199" s="3">
        <f t="shared" si="15"/>
        <v>0.11385934517956935</v>
      </c>
      <c r="G199" s="3">
        <f>AVERAGE('2C'!$J198:$J228) + Calibration!$C$11</f>
        <v>382.10287124655042</v>
      </c>
      <c r="H199" s="3">
        <v>402.00535439136934</v>
      </c>
      <c r="I199" s="3">
        <v>595.80268863671006</v>
      </c>
      <c r="J199" s="3">
        <f t="shared" si="16"/>
        <v>0.1127151124709265</v>
      </c>
      <c r="L199" s="3">
        <f>AVERAGE('3C'!$J198:$J228) + Calibration!$C$11</f>
        <v>378.93720673028861</v>
      </c>
      <c r="M199" s="3">
        <v>419.72638984156379</v>
      </c>
      <c r="N199" s="3">
        <v>603.03129408034999</v>
      </c>
      <c r="O199" s="3">
        <f t="shared" si="17"/>
        <v>0.23100420829555882</v>
      </c>
      <c r="Q199" s="3">
        <f>AVERAGE('4C'!$J354:$J384) + Calibration!$C$11</f>
        <v>390.31874079971612</v>
      </c>
      <c r="R199" s="3">
        <v>422.30257561185635</v>
      </c>
      <c r="S199" s="3">
        <v>592.33014425917679</v>
      </c>
      <c r="T199" s="3">
        <f t="shared" si="18"/>
        <v>0.18113626887006823</v>
      </c>
    </row>
    <row r="200" spans="1:20" x14ac:dyDescent="0.25">
      <c r="A200" s="3">
        <f t="shared" si="19"/>
        <v>18.916666666666668</v>
      </c>
      <c r="B200" s="3">
        <f>AVERAGE('1C'!$J199:$J229) + Calibration!$C$11</f>
        <v>371.57873529276623</v>
      </c>
      <c r="C200" s="3">
        <v>391.85682184736129</v>
      </c>
      <c r="D200" s="3">
        <v>601.54306178810066</v>
      </c>
      <c r="E200" s="3">
        <f t="shared" si="15"/>
        <v>0.11484229329903352</v>
      </c>
      <c r="G200" s="3">
        <f>AVERAGE('2C'!$J199:$J229) + Calibration!$C$11</f>
        <v>382.07291377048489</v>
      </c>
      <c r="H200" s="3">
        <v>401.61502321405237</v>
      </c>
      <c r="I200" s="3">
        <v>595.37749155924598</v>
      </c>
      <c r="J200" s="3">
        <f t="shared" si="16"/>
        <v>0.110674183106859</v>
      </c>
      <c r="L200" s="3">
        <f>AVERAGE('3C'!$J199:$J229) + Calibration!$C$11</f>
        <v>379.27674238727667</v>
      </c>
      <c r="M200" s="3">
        <v>419.72638984156379</v>
      </c>
      <c r="N200" s="3">
        <v>601.54306178810066</v>
      </c>
      <c r="O200" s="3">
        <f t="shared" si="17"/>
        <v>0.22908129247209977</v>
      </c>
      <c r="Q200" s="3">
        <f>AVERAGE('4C'!$J355:$J385) + Calibration!$C$11</f>
        <v>389.60115374980865</v>
      </c>
      <c r="R200" s="3">
        <v>421.83417819907572</v>
      </c>
      <c r="S200" s="3">
        <v>595.37749155924598</v>
      </c>
      <c r="T200" s="3">
        <f t="shared" si="18"/>
        <v>0.18254752181629438</v>
      </c>
    </row>
    <row r="201" spans="1:20" x14ac:dyDescent="0.25">
      <c r="A201" s="3">
        <f t="shared" si="19"/>
        <v>19</v>
      </c>
      <c r="B201" s="3">
        <f>AVERAGE('1C'!$J200:$J230) + Calibration!$C$11</f>
        <v>372.12655522748668</v>
      </c>
      <c r="C201" s="3">
        <v>391.85682184736129</v>
      </c>
      <c r="D201" s="3">
        <v>601.89738323684844</v>
      </c>
      <c r="E201" s="3">
        <f t="shared" si="15"/>
        <v>0.11173978668684199</v>
      </c>
      <c r="G201" s="3">
        <f>AVERAGE('2C'!$J200:$J230) + Calibration!$C$11</f>
        <v>380.76898677008251</v>
      </c>
      <c r="H201" s="3">
        <v>400.36596344663758</v>
      </c>
      <c r="I201" s="3">
        <v>597.7161605275486</v>
      </c>
      <c r="J201" s="3">
        <f t="shared" si="16"/>
        <v>0.11098491651093551</v>
      </c>
      <c r="L201" s="3">
        <f>AVERAGE('3C'!$J200:$J230) + Calibration!$C$11</f>
        <v>379.43795266921234</v>
      </c>
      <c r="M201" s="3">
        <v>419.33605866424682</v>
      </c>
      <c r="N201" s="3">
        <v>603.45649115781407</v>
      </c>
      <c r="O201" s="3">
        <f t="shared" si="17"/>
        <v>0.22595770949204219</v>
      </c>
      <c r="Q201" s="3">
        <f>AVERAGE('4C'!$J356:$J386) + Calibration!$C$11</f>
        <v>389.79374812222329</v>
      </c>
      <c r="R201" s="3">
        <v>422.30257561185635</v>
      </c>
      <c r="S201" s="3">
        <v>591.19622632882101</v>
      </c>
      <c r="T201" s="3">
        <f t="shared" si="18"/>
        <v>0.18410949629397499</v>
      </c>
    </row>
    <row r="202" spans="1:20" x14ac:dyDescent="0.25">
      <c r="A202" s="3">
        <f t="shared" si="19"/>
        <v>19.083333333333332</v>
      </c>
      <c r="B202" s="3">
        <f>AVERAGE('1C'!$J201:$J231) + Calibration!$C$11</f>
        <v>372.82131502016625</v>
      </c>
      <c r="C202" s="3">
        <v>391.07608142649156</v>
      </c>
      <c r="D202" s="3">
        <v>603.81085512768698</v>
      </c>
      <c r="E202" s="3">
        <f t="shared" si="15"/>
        <v>0.10338348404304946</v>
      </c>
      <c r="G202" s="3">
        <f>AVERAGE('2C'!$J201:$J231) + Calibration!$C$11</f>
        <v>379.07274223262766</v>
      </c>
      <c r="H202" s="3">
        <v>399.0388374437598</v>
      </c>
      <c r="I202" s="3">
        <v>591.19622632882101</v>
      </c>
      <c r="J202" s="3">
        <f t="shared" si="16"/>
        <v>0.11307537109578407</v>
      </c>
      <c r="L202" s="3">
        <f>AVERAGE('3C'!$J201:$J231) + Calibration!$C$11</f>
        <v>379.69331379597043</v>
      </c>
      <c r="M202" s="3">
        <v>419.33605866424682</v>
      </c>
      <c r="N202" s="3">
        <v>604.59040908816974</v>
      </c>
      <c r="O202" s="3">
        <f t="shared" si="17"/>
        <v>0.22451150512076837</v>
      </c>
      <c r="Q202" s="3">
        <f>AVERAGE('4C'!$J357:$J387) + Calibration!$C$11</f>
        <v>390.43429942042491</v>
      </c>
      <c r="R202" s="3">
        <v>421.83417819907572</v>
      </c>
      <c r="S202" s="3">
        <v>597.29092092895939</v>
      </c>
      <c r="T202" s="3">
        <f t="shared" si="18"/>
        <v>0.17782911018469735</v>
      </c>
    </row>
    <row r="203" spans="1:20" x14ac:dyDescent="0.25">
      <c r="A203" s="3">
        <f t="shared" si="19"/>
        <v>19.166666666666664</v>
      </c>
      <c r="B203" s="3">
        <f>AVERAGE('1C'!$J202:$J232) + Calibration!$C$11</f>
        <v>372.6743751622073</v>
      </c>
      <c r="C203" s="3">
        <v>391.85682184736129</v>
      </c>
      <c r="D203" s="3">
        <v>604.23605220515105</v>
      </c>
      <c r="E203" s="3">
        <f t="shared" si="15"/>
        <v>0.10863728007464948</v>
      </c>
      <c r="G203" s="3">
        <f>AVERAGE('2C'!$J202:$J232) + Calibration!$C$11</f>
        <v>378.90297797066967</v>
      </c>
      <c r="H203" s="3">
        <v>399.0388374437598</v>
      </c>
      <c r="I203" s="3">
        <v>588.92844007608892</v>
      </c>
      <c r="J203" s="3">
        <f t="shared" si="16"/>
        <v>0.11403680880890281</v>
      </c>
      <c r="L203" s="3">
        <f>AVERAGE('3C'!$J202:$J232) + Calibration!$C$11</f>
        <v>379.422254204208</v>
      </c>
      <c r="M203" s="3">
        <v>417.22819224049908</v>
      </c>
      <c r="N203" s="3">
        <v>602.32262283543764</v>
      </c>
      <c r="O203" s="3">
        <f t="shared" si="17"/>
        <v>0.21410898965834543</v>
      </c>
      <c r="Q203" s="3">
        <f>AVERAGE('4C'!$J358:$J388) + Calibration!$C$11</f>
        <v>390.84944706793419</v>
      </c>
      <c r="R203" s="3">
        <v>422.30257561185635</v>
      </c>
      <c r="S203" s="3">
        <v>594.6688132274794</v>
      </c>
      <c r="T203" s="3">
        <f t="shared" si="18"/>
        <v>0.17813068327173059</v>
      </c>
    </row>
    <row r="204" spans="1:20" x14ac:dyDescent="0.25">
      <c r="A204" s="3">
        <f t="shared" si="19"/>
        <v>19.249999999999996</v>
      </c>
      <c r="B204" s="3">
        <f>AVERAGE('1C'!$J203:$J233) + Calibration!$C$11</f>
        <v>373.08238831103546</v>
      </c>
      <c r="C204" s="3">
        <v>392.32514119390635</v>
      </c>
      <c r="D204" s="3">
        <v>603.03129408034999</v>
      </c>
      <c r="E204" s="3">
        <f t="shared" si="15"/>
        <v>0.10897881634471655</v>
      </c>
      <c r="G204" s="3">
        <f>AVERAGE('2C'!$J203:$J233) + Calibration!$C$11</f>
        <v>379.16547502272317</v>
      </c>
      <c r="H204" s="3">
        <v>399.50723485653998</v>
      </c>
      <c r="I204" s="3">
        <v>587.72368903814197</v>
      </c>
      <c r="J204" s="3">
        <f t="shared" si="16"/>
        <v>0.11520289859519929</v>
      </c>
      <c r="L204" s="3">
        <f>AVERAGE('3C'!$J203:$J233) + Calibration!$C$11</f>
        <v>379.3980031857958</v>
      </c>
      <c r="M204" s="3">
        <v>416.75987289395425</v>
      </c>
      <c r="N204" s="3">
        <v>599.98395386713503</v>
      </c>
      <c r="O204" s="3">
        <f t="shared" si="17"/>
        <v>0.2115940667119956</v>
      </c>
      <c r="Q204" s="3">
        <f>AVERAGE('4C'!$J359:$J389) + Calibration!$C$11</f>
        <v>391.15902239562769</v>
      </c>
      <c r="R204" s="3">
        <v>424.80069514668548</v>
      </c>
      <c r="S204" s="3">
        <v>594.6688132274794</v>
      </c>
      <c r="T204" s="3">
        <f t="shared" si="18"/>
        <v>0.19052521739392655</v>
      </c>
    </row>
    <row r="205" spans="1:20" x14ac:dyDescent="0.25">
      <c r="A205" s="3">
        <f t="shared" si="19"/>
        <v>19.333333333333329</v>
      </c>
      <c r="B205" s="3">
        <f>AVERAGE('1C'!$J204:$J234) + Calibration!$C$11</f>
        <v>373.8770111126484</v>
      </c>
      <c r="C205" s="3">
        <v>394.04259837410154</v>
      </c>
      <c r="D205" s="3">
        <v>605.36997013550683</v>
      </c>
      <c r="E205" s="3">
        <f t="shared" si="15"/>
        <v>0.11420516825352418</v>
      </c>
      <c r="G205" s="3">
        <f>AVERAGE('2C'!$J204:$J234) + Calibration!$C$11</f>
        <v>378.31663944678905</v>
      </c>
      <c r="H205" s="3">
        <v>399.8975660338574</v>
      </c>
      <c r="I205" s="3">
        <v>588.92844007608892</v>
      </c>
      <c r="J205" s="3">
        <f t="shared" si="16"/>
        <v>0.12222075757021569</v>
      </c>
      <c r="L205" s="3">
        <f>AVERAGE('3C'!$J204:$J234) + Calibration!$C$11</f>
        <v>379.80601205478064</v>
      </c>
      <c r="M205" s="3">
        <v>417.61860148405162</v>
      </c>
      <c r="N205" s="3">
        <v>601.54306178810066</v>
      </c>
      <c r="O205" s="3">
        <f t="shared" si="17"/>
        <v>0.21414665895329535</v>
      </c>
      <c r="Q205" s="3">
        <f>AVERAGE('4C'!$J360:$J390) + Calibration!$C$11</f>
        <v>390.51133659874495</v>
      </c>
      <c r="R205" s="3">
        <v>424.41044203560409</v>
      </c>
      <c r="S205" s="3">
        <v>590.41667236833825</v>
      </c>
      <c r="T205" s="3">
        <f t="shared" si="18"/>
        <v>0.19198315376913436</v>
      </c>
    </row>
    <row r="206" spans="1:20" x14ac:dyDescent="0.25">
      <c r="A206" s="3">
        <f t="shared" si="19"/>
        <v>19.416666666666661</v>
      </c>
      <c r="B206" s="3">
        <f>AVERAGE('1C'!$J205:$J235) + Calibration!$C$11</f>
        <v>374.41769654868784</v>
      </c>
      <c r="C206" s="3">
        <v>394.43300761765386</v>
      </c>
      <c r="D206" s="3">
        <v>603.45649115781407</v>
      </c>
      <c r="E206" s="3">
        <f t="shared" si="15"/>
        <v>0.11335409867518875</v>
      </c>
      <c r="G206" s="3">
        <f>AVERAGE('2C'!$J205:$J235) + Calibration!$C$11</f>
        <v>377.5605352343361</v>
      </c>
      <c r="H206" s="3">
        <v>399.50723485653998</v>
      </c>
      <c r="I206" s="3">
        <v>586.58977110778619</v>
      </c>
      <c r="J206" s="3">
        <f t="shared" si="16"/>
        <v>0.12429226535616081</v>
      </c>
      <c r="L206" s="3">
        <f>AVERAGE('3C'!$J205:$J235) + Calibration!$C$11</f>
        <v>379.90730310474191</v>
      </c>
      <c r="M206" s="3">
        <v>417.22819224049908</v>
      </c>
      <c r="N206" s="3">
        <v>601.54306178810066</v>
      </c>
      <c r="O206" s="3">
        <f t="shared" si="17"/>
        <v>0.21136197859546649</v>
      </c>
      <c r="Q206" s="3">
        <f>AVERAGE('4C'!$J361:$J391) + Calibration!$C$11</f>
        <v>389.16175936373043</v>
      </c>
      <c r="R206" s="3">
        <v>424.41044203560409</v>
      </c>
      <c r="S206" s="3">
        <v>592.33014425917679</v>
      </c>
      <c r="T206" s="3">
        <f t="shared" si="18"/>
        <v>0.19962630807937748</v>
      </c>
    </row>
    <row r="207" spans="1:20" x14ac:dyDescent="0.25">
      <c r="A207" s="3">
        <f t="shared" si="19"/>
        <v>19.499999999999993</v>
      </c>
      <c r="B207" s="3">
        <f>AVERAGE('1C'!$J206:$J236) + Calibration!$C$11</f>
        <v>374.65594115571469</v>
      </c>
      <c r="C207" s="3">
        <v>394.04259837410154</v>
      </c>
      <c r="D207" s="3">
        <v>602.6769371973312</v>
      </c>
      <c r="E207" s="3">
        <f t="shared" si="15"/>
        <v>0.10979379974375834</v>
      </c>
      <c r="G207" s="3">
        <f>AVERAGE('2C'!$J206:$J236) + Calibration!$C$11</f>
        <v>377.69035857256398</v>
      </c>
      <c r="H207" s="3">
        <v>397.39944649902804</v>
      </c>
      <c r="I207" s="3">
        <v>589.2827969591076</v>
      </c>
      <c r="J207" s="3">
        <f t="shared" si="16"/>
        <v>0.11161984392430391</v>
      </c>
      <c r="L207" s="3">
        <f>AVERAGE('3C'!$J206:$J236) + Calibration!$C$11</f>
        <v>380.09989890377091</v>
      </c>
      <c r="M207" s="3">
        <v>417.22819224049908</v>
      </c>
      <c r="N207" s="3">
        <v>604.94473053691763</v>
      </c>
      <c r="O207" s="3">
        <f t="shared" si="17"/>
        <v>0.21027123745572926</v>
      </c>
      <c r="Q207" s="3">
        <f>AVERAGE('4C'!$J362:$J392) + Calibration!$C$11</f>
        <v>389.37004649469174</v>
      </c>
      <c r="R207" s="3">
        <v>423.94196655658811</v>
      </c>
      <c r="S207" s="3">
        <v>595.37749155924598</v>
      </c>
      <c r="T207" s="3">
        <f t="shared" si="18"/>
        <v>0.19579355147585961</v>
      </c>
    </row>
    <row r="208" spans="1:20" x14ac:dyDescent="0.25">
      <c r="A208" s="3">
        <f t="shared" si="19"/>
        <v>19.583333333333325</v>
      </c>
      <c r="B208" s="3">
        <f>AVERAGE('1C'!$J207:$J237) + Calibration!$C$11</f>
        <v>374.33209825727334</v>
      </c>
      <c r="C208" s="3">
        <v>394.43300761765386</v>
      </c>
      <c r="D208" s="3">
        <v>601.54306178810066</v>
      </c>
      <c r="E208" s="3">
        <f t="shared" si="15"/>
        <v>0.11383887341278806</v>
      </c>
      <c r="G208" s="3">
        <f>AVERAGE('2C'!$J207:$J237) + Calibration!$C$11</f>
        <v>376.2480528272971</v>
      </c>
      <c r="H208" s="3">
        <v>396.15046479784883</v>
      </c>
      <c r="I208" s="3">
        <v>591.19622632882101</v>
      </c>
      <c r="J208" s="3">
        <f t="shared" si="16"/>
        <v>0.11271470938476519</v>
      </c>
      <c r="L208" s="3">
        <f>AVERAGE('3C'!$J207:$J237) + Calibration!$C$11</f>
        <v>380.23827764863557</v>
      </c>
      <c r="M208" s="3">
        <v>419.33605866424682</v>
      </c>
      <c r="N208" s="3">
        <v>598.85003593677925</v>
      </c>
      <c r="O208" s="3">
        <f t="shared" si="17"/>
        <v>0.2214251735560695</v>
      </c>
      <c r="Q208" s="3">
        <f>AVERAGE('4C'!$J363:$J393) + Calibration!$C$11</f>
        <v>388.64532494610319</v>
      </c>
      <c r="R208" s="3">
        <v>424.80069514668548</v>
      </c>
      <c r="S208" s="3">
        <v>591.19622632882101</v>
      </c>
      <c r="T208" s="3">
        <f t="shared" si="18"/>
        <v>0.20476121441396639</v>
      </c>
    </row>
    <row r="209" spans="1:20" x14ac:dyDescent="0.25">
      <c r="A209" s="3">
        <f t="shared" si="19"/>
        <v>19.666666666666657</v>
      </c>
      <c r="B209" s="3">
        <f>AVERAGE('1C'!$J208:$J238) + Calibration!$C$11</f>
        <v>373.79997108109944</v>
      </c>
      <c r="C209" s="3">
        <v>393.57427902755626</v>
      </c>
      <c r="D209" s="3">
        <v>603.03129408034999</v>
      </c>
      <c r="E209" s="3">
        <f t="shared" si="15"/>
        <v>0.11198920898470104</v>
      </c>
      <c r="G209" s="3">
        <f>AVERAGE('2C'!$J208:$J238) + Calibration!$C$11</f>
        <v>375.85430867583119</v>
      </c>
      <c r="H209" s="3">
        <v>396.54071790893045</v>
      </c>
      <c r="I209" s="3">
        <v>589.2827969591076</v>
      </c>
      <c r="J209" s="3">
        <f t="shared" si="16"/>
        <v>0.11715477542988818</v>
      </c>
      <c r="L209" s="3">
        <f>AVERAGE('3C'!$J208:$J238) + Calibration!$C$11</f>
        <v>380.60064056285142</v>
      </c>
      <c r="M209" s="3">
        <v>419.72638984156379</v>
      </c>
      <c r="N209" s="3">
        <v>599.62958989726212</v>
      </c>
      <c r="O209" s="3">
        <f t="shared" si="17"/>
        <v>0.22158356815930169</v>
      </c>
      <c r="Q209" s="3">
        <f>AVERAGE('4C'!$J364:$J394) + Calibration!$C$11</f>
        <v>388.5297706052375</v>
      </c>
      <c r="R209" s="3">
        <v>424.80069514668548</v>
      </c>
      <c r="S209" s="3">
        <v>598.07048197629649</v>
      </c>
      <c r="T209" s="3">
        <f t="shared" si="18"/>
        <v>0.20541564132303125</v>
      </c>
    </row>
    <row r="210" spans="1:20" x14ac:dyDescent="0.25">
      <c r="A210" s="3">
        <f t="shared" si="19"/>
        <v>19.749999999999989</v>
      </c>
      <c r="B210" s="3">
        <f>AVERAGE('1C'!$J209:$J239) + Calibration!$C$11</f>
        <v>373.7314950158738</v>
      </c>
      <c r="C210" s="3">
        <v>396.54071790893045</v>
      </c>
      <c r="D210" s="3">
        <v>604.23605220515105</v>
      </c>
      <c r="E210" s="3">
        <f t="shared" si="15"/>
        <v>0.12917705318768669</v>
      </c>
      <c r="G210" s="3">
        <f>AVERAGE('2C'!$J209:$J239) + Calibration!$C$11</f>
        <v>375.85430867583119</v>
      </c>
      <c r="H210" s="3">
        <v>396.54071790893045</v>
      </c>
      <c r="I210" s="3">
        <v>593.10970530651377</v>
      </c>
      <c r="J210" s="3">
        <f t="shared" si="16"/>
        <v>0.11715477542988818</v>
      </c>
      <c r="L210" s="3">
        <f>AVERAGE('3C'!$J209:$J239) + Calibration!$C$11</f>
        <v>379.24393310899899</v>
      </c>
      <c r="M210" s="3">
        <v>420.19478725434419</v>
      </c>
      <c r="N210" s="3">
        <v>598.85003593677925</v>
      </c>
      <c r="O210" s="3">
        <f t="shared" si="17"/>
        <v>0.23191981107014215</v>
      </c>
      <c r="Q210" s="3">
        <f>AVERAGE('4C'!$J365:$J395) + Calibration!$C$11</f>
        <v>388.01333618761032</v>
      </c>
      <c r="R210" s="3">
        <v>424.80069514668548</v>
      </c>
      <c r="S210" s="3">
        <v>595.02313467622719</v>
      </c>
      <c r="T210" s="3">
        <f t="shared" si="18"/>
        <v>0.20834040016056649</v>
      </c>
    </row>
    <row r="211" spans="1:20" x14ac:dyDescent="0.25">
      <c r="A211" s="3">
        <f t="shared" si="19"/>
        <v>19.833333333333321</v>
      </c>
      <c r="B211" s="3">
        <f>AVERAGE('1C'!$J210:$J240) + Calibration!$C$11</f>
        <v>373.5232107381413</v>
      </c>
      <c r="C211" s="3">
        <v>398.25817508912564</v>
      </c>
      <c r="D211" s="3">
        <v>603.45649115781407</v>
      </c>
      <c r="E211" s="3">
        <f t="shared" si="15"/>
        <v>0.14008323828232161</v>
      </c>
      <c r="G211" s="3">
        <f>AVERAGE('2C'!$J210:$J240) + Calibration!$C$11</f>
        <v>375.36069723558859</v>
      </c>
      <c r="H211" s="3">
        <v>396.54071790893045</v>
      </c>
      <c r="I211" s="3">
        <v>590.84191196692746</v>
      </c>
      <c r="J211" s="3">
        <f t="shared" si="16"/>
        <v>0.11995027931747042</v>
      </c>
      <c r="L211" s="3">
        <f>AVERAGE('3C'!$J210:$J240) + Calibration!$C$11</f>
        <v>378.69611317427848</v>
      </c>
      <c r="M211" s="3">
        <v>417.61860148405162</v>
      </c>
      <c r="N211" s="3">
        <v>598.85003593677925</v>
      </c>
      <c r="O211" s="3">
        <f t="shared" si="17"/>
        <v>0.22043242622348261</v>
      </c>
      <c r="Q211" s="3">
        <f>AVERAGE('4C'!$J366:$J396) + Calibration!$C$11</f>
        <v>387.55111026446104</v>
      </c>
      <c r="R211" s="3">
        <v>424.41044203560409</v>
      </c>
      <c r="S211" s="3">
        <v>601.89738323684844</v>
      </c>
      <c r="T211" s="3">
        <f t="shared" si="18"/>
        <v>0.20874800877643873</v>
      </c>
    </row>
    <row r="212" spans="1:20" x14ac:dyDescent="0.25">
      <c r="A212" s="3">
        <f t="shared" si="19"/>
        <v>19.916666666666654</v>
      </c>
      <c r="B212" s="3">
        <f>AVERAGE('1C'!$J211:$J241) + Calibration!$C$11</f>
        <v>373.70010949878042</v>
      </c>
      <c r="C212" s="3">
        <v>398.64842820020704</v>
      </c>
      <c r="D212" s="3">
        <v>602.32262283543764</v>
      </c>
      <c r="E212" s="3">
        <f t="shared" si="15"/>
        <v>0.14129154276529876</v>
      </c>
      <c r="G212" s="3">
        <f>AVERAGE('2C'!$J211:$J241) + Calibration!$C$11</f>
        <v>374.94412582689483</v>
      </c>
      <c r="H212" s="3">
        <v>396.54071790893045</v>
      </c>
      <c r="I212" s="3">
        <v>591.19622632882101</v>
      </c>
      <c r="J212" s="3">
        <f t="shared" si="16"/>
        <v>0.12230947705382485</v>
      </c>
      <c r="L212" s="3">
        <f>AVERAGE('3C'!$J211:$J241) + Calibration!$C$11</f>
        <v>378.89726295332986</v>
      </c>
      <c r="M212" s="3">
        <v>413.87150024804328</v>
      </c>
      <c r="N212" s="3">
        <v>599.62958989726212</v>
      </c>
      <c r="O212" s="3">
        <f t="shared" si="17"/>
        <v>0.19807202254984566</v>
      </c>
      <c r="Q212" s="3">
        <f>AVERAGE('4C'!$J367:$J397) + Calibration!$C$11</f>
        <v>387.57393752168878</v>
      </c>
      <c r="R212" s="3">
        <v>427.37688091697805</v>
      </c>
      <c r="S212" s="3">
        <v>597.29092092895939</v>
      </c>
      <c r="T212" s="3">
        <f t="shared" si="18"/>
        <v>0.22541876854405804</v>
      </c>
    </row>
    <row r="213" spans="1:20" x14ac:dyDescent="0.25">
      <c r="B213" s="3">
        <f>AVERAGE(B2:B212)</f>
        <v>373.47289099754562</v>
      </c>
      <c r="D213" s="3">
        <f>AVERAGE(D2:D212)</f>
        <v>596.54445474824001</v>
      </c>
      <c r="G213" s="3">
        <f>AVERAGE(G2:G212)</f>
        <v>377.95089760312862</v>
      </c>
      <c r="I213" s="3">
        <f>AVERAGE(I2:I212)</f>
        <v>598.27567225513178</v>
      </c>
      <c r="L213" s="3">
        <f>AVERAGE(L2:L212)</f>
        <v>388.12097534562776</v>
      </c>
      <c r="N213" s="3">
        <f>AVERAGE(N2:N212)</f>
        <v>603.853703159264</v>
      </c>
      <c r="Q213" s="3">
        <f>AVERAGE(Q2:Q212)</f>
        <v>385.06873283684178</v>
      </c>
      <c r="S213" s="3">
        <f>AVERAGE(S2:S212)</f>
        <v>592.28221687672328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40358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46.396197833547205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1C</vt:lpstr>
      <vt:lpstr>2C</vt:lpstr>
      <vt:lpstr>3C</vt:lpstr>
      <vt:lpstr>4C</vt:lpstr>
      <vt:lpstr>1C - 2C - 3C - 4C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2010-10-26T03:09:35Z</dcterms:created>
  <dcterms:modified xsi:type="dcterms:W3CDTF">2011-02-27T06:07:42Z</dcterms:modified>
</cp:coreProperties>
</file>